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50" windowWidth="2424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3)" sheetId="181" r:id="rId28"/>
    <sheet name=" SEFA (2)" sheetId="180"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definedNames>
    <definedName name="_xlnm.Print_Area" localSheetId="26">' SEFA'!$B$1:$M$42</definedName>
    <definedName name="_xlnm.Print_Area" localSheetId="28">' SEFA (2)'!$B$1:$M$47</definedName>
    <definedName name="_xlnm.Print_Area" localSheetId="27">' SEFA (3)'!$B$1:$M$46</definedName>
    <definedName name="_xlnm.Print_Area" localSheetId="29">'SEFA NOTES'!$A$1:$F$41</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8">#REF!</definedName>
    <definedName name="SCHADDRS" localSheetId="27">#REF!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8">#REF!</definedName>
    <definedName name="SCHCTY" localSheetId="27">#REF!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8">#REF!</definedName>
    <definedName name="SCHNMBR" localSheetId="27">#REF!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8">#REF!</definedName>
    <definedName name="SCHNME" localSheetId="27">#REF!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8">#REF!</definedName>
    <definedName name="SUPT" localSheetId="27">#REF!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K24" i="180" l="1"/>
  <c r="J24" i="180"/>
  <c r="J26" i="180" s="1"/>
  <c r="I24" i="180"/>
  <c r="H24" i="180"/>
  <c r="H26" i="180" s="1"/>
  <c r="G24" i="180"/>
  <c r="G26" i="180" s="1"/>
  <c r="G28" i="180" s="1"/>
  <c r="F24" i="180"/>
  <c r="F26" i="180" s="1"/>
  <c r="E24" i="180"/>
  <c r="K19" i="180"/>
  <c r="K26" i="180" s="1"/>
  <c r="J19" i="180"/>
  <c r="I19" i="180"/>
  <c r="H19" i="180"/>
  <c r="G19" i="180"/>
  <c r="F19" i="180"/>
  <c r="E19" i="180"/>
  <c r="E26" i="180" s="1"/>
  <c r="K27" i="181"/>
  <c r="J27" i="181"/>
  <c r="I27" i="181"/>
  <c r="H27" i="181"/>
  <c r="G27" i="181"/>
  <c r="F27" i="181"/>
  <c r="E27" i="181"/>
  <c r="L26" i="181"/>
  <c r="L25" i="181"/>
  <c r="L27" i="181" s="1"/>
  <c r="K19" i="181"/>
  <c r="K21" i="181" s="1"/>
  <c r="J19" i="181"/>
  <c r="J21" i="181" s="1"/>
  <c r="I19" i="181"/>
  <c r="I21" i="181" s="1"/>
  <c r="H19" i="181"/>
  <c r="H21" i="181" s="1"/>
  <c r="G19" i="181"/>
  <c r="G21" i="181" s="1"/>
  <c r="F19" i="181"/>
  <c r="F21" i="181" s="1"/>
  <c r="E19" i="181"/>
  <c r="E21" i="181" s="1"/>
  <c r="K21" i="179"/>
  <c r="J21" i="179"/>
  <c r="I21" i="179"/>
  <c r="H21" i="179"/>
  <c r="G21" i="179"/>
  <c r="F21" i="179"/>
  <c r="E21" i="179"/>
  <c r="K16" i="179"/>
  <c r="J16" i="179"/>
  <c r="I16" i="179"/>
  <c r="H16" i="179"/>
  <c r="G16" i="179"/>
  <c r="F16" i="179"/>
  <c r="E16" i="179"/>
  <c r="L18" i="181"/>
  <c r="L17" i="181"/>
  <c r="L15" i="181"/>
  <c r="L14" i="181"/>
  <c r="L13" i="181"/>
  <c r="L19" i="181" s="1"/>
  <c r="L12" i="181"/>
  <c r="L11" i="181"/>
  <c r="L23" i="180"/>
  <c r="L22" i="180"/>
  <c r="L18" i="180"/>
  <c r="L17" i="180"/>
  <c r="L16" i="180"/>
  <c r="L14" i="180"/>
  <c r="E28" i="180" l="1"/>
  <c r="K28" i="180"/>
  <c r="H28" i="180"/>
  <c r="J28" i="180"/>
  <c r="F28" i="180"/>
  <c r="D35" i="171" s="1"/>
  <c r="L19" i="180"/>
  <c r="L24" i="180"/>
  <c r="L26" i="180" s="1"/>
  <c r="I26" i="180"/>
  <c r="I28" i="180" s="1"/>
  <c r="D45" i="174" s="1"/>
  <c r="D17" i="171"/>
  <c r="L20" i="179" l="1"/>
  <c r="L19" i="179"/>
  <c r="L15" i="179"/>
  <c r="L14" i="179"/>
  <c r="L13" i="179"/>
  <c r="L12" i="179"/>
  <c r="L11" i="179"/>
  <c r="L16" i="179" l="1"/>
  <c r="L21" i="179"/>
  <c r="L21" i="181" s="1"/>
  <c r="L28" i="180" s="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23"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1" l="1"/>
  <c r="B1" i="180"/>
  <c r="A2" i="170"/>
  <c r="B2" i="181"/>
  <c r="B2" i="180"/>
  <c r="B2" i="174"/>
  <c r="B2" i="177"/>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5" i="28"/>
  <c r="B7758" i="106" s="1"/>
  <c r="D7758" i="106" s="1"/>
  <c r="J88" i="28"/>
  <c r="K6" i="29"/>
  <c r="B7763" i="106" s="1"/>
  <c r="D7763" i="106" s="1"/>
  <c r="B7762" i="106"/>
  <c r="D7762" i="106" s="1"/>
  <c r="K12" i="12"/>
  <c r="B7719" i="106" s="1"/>
  <c r="D7719" i="106" s="1"/>
  <c r="K23" i="12"/>
  <c r="J12" i="12"/>
  <c r="J21" i="12"/>
  <c r="J23" i="12"/>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F56" i="34" s="1"/>
  <c r="K179" i="29"/>
  <c r="B2836" i="106" s="1"/>
  <c r="D2836" i="106" s="1"/>
  <c r="K122" i="29"/>
  <c r="F15" i="145" s="1"/>
  <c r="F19" i="145" s="1"/>
  <c r="K67" i="29"/>
  <c r="G33" i="108" s="1"/>
  <c r="K64" i="29"/>
  <c r="D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75" i="127"/>
  <c r="B76"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H33" i="118"/>
  <c r="L5" i="11"/>
  <c r="B2056" i="106" s="1"/>
  <c r="D2056" i="106" s="1"/>
  <c r="L15" i="11" l="1"/>
  <c r="B3459" i="106" s="1"/>
  <c r="D3459" i="106" s="1"/>
  <c r="B1995" i="106"/>
  <c r="D1995" i="106" s="1"/>
  <c r="F19" i="7"/>
  <c r="F31" i="108"/>
  <c r="B2805" i="106"/>
  <c r="D2805" i="106" s="1"/>
  <c r="B1746" i="106"/>
  <c r="D1746" i="106" s="1"/>
  <c r="D14" i="4"/>
  <c r="B2570" i="106" s="1"/>
  <c r="D2570" i="106" s="1"/>
  <c r="H28" i="118"/>
  <c r="J22" i="37"/>
  <c r="D75" i="36"/>
  <c r="D22" i="37"/>
  <c r="D74" i="36"/>
  <c r="N22" i="3"/>
  <c r="B283" i="106" s="1"/>
  <c r="D283" i="106" s="1"/>
  <c r="L331" i="29"/>
  <c r="L305" i="29"/>
  <c r="B1996" i="106"/>
  <c r="D1996" i="106" s="1"/>
  <c r="I26" i="12"/>
  <c r="B7741" i="106" s="1"/>
  <c r="D7741" i="106" s="1"/>
  <c r="D5" i="4"/>
  <c r="B3406" i="106" s="1"/>
  <c r="D3406" i="106" s="1"/>
  <c r="B2734" i="106"/>
  <c r="D2734" i="106" s="1"/>
  <c r="B1452" i="106"/>
  <c r="D1452" i="106" s="1"/>
  <c r="B4211" i="106"/>
  <c r="D4211" i="106" s="1"/>
  <c r="F127" i="34"/>
  <c r="F34" i="34"/>
  <c r="H352" i="29"/>
  <c r="B7242" i="106" s="1"/>
  <c r="D7242" i="106" s="1"/>
  <c r="B2091" i="106"/>
  <c r="D2091" i="106" s="1"/>
  <c r="B5096" i="106"/>
  <c r="D5096" i="106" s="1"/>
  <c r="J41" i="3"/>
  <c r="B6216" i="106" s="1"/>
  <c r="D6216" i="106" s="1"/>
  <c r="H148" i="29"/>
  <c r="B1272" i="106" s="1"/>
  <c r="D1272" i="106" s="1"/>
  <c r="B1223" i="106"/>
  <c r="D1223" i="106" s="1"/>
  <c r="B1124" i="106"/>
  <c r="D1124" i="106" s="1"/>
  <c r="B85" i="36"/>
  <c r="B86" i="36" s="1"/>
  <c r="B87" i="36" s="1"/>
  <c r="B83" i="36"/>
  <c r="B7074" i="106"/>
  <c r="D7074" i="106" s="1"/>
  <c r="B4202" i="106"/>
  <c r="D4202" i="106" s="1"/>
  <c r="L354" i="29"/>
  <c r="D37" i="36"/>
  <c r="D15" i="7"/>
  <c r="B1772" i="106" s="1"/>
  <c r="D1772" i="106" s="1"/>
  <c r="J274" i="5"/>
  <c r="B7054" i="106" s="1"/>
  <c r="D7054" i="106" s="1"/>
  <c r="D7" i="7"/>
  <c r="B1763" i="106" s="1"/>
  <c r="D1763" i="106" s="1"/>
  <c r="H29" i="118"/>
  <c r="K28" i="118" s="1"/>
  <c r="O27" i="118" s="1"/>
  <c r="O29" i="118" s="1"/>
  <c r="D24" i="37"/>
  <c r="B4270" i="106" s="1"/>
  <c r="D4270" i="106" s="1"/>
  <c r="F69" i="34"/>
  <c r="D60" i="36"/>
  <c r="D11" i="7"/>
  <c r="B1768" i="106" s="1"/>
  <c r="D1768" i="106" s="1"/>
  <c r="D9" i="7"/>
  <c r="B1767" i="106" s="1"/>
  <c r="D1767" i="106" s="1"/>
  <c r="D11" i="37"/>
  <c r="C14" i="4"/>
  <c r="B2558" i="106" s="1"/>
  <c r="D2558" i="106" s="1"/>
  <c r="I204" i="29"/>
  <c r="F66" i="34" s="1"/>
  <c r="D6103" i="106"/>
  <c r="F21" i="8"/>
  <c r="K24" i="12"/>
  <c r="J90" i="28"/>
  <c r="B3654" i="106"/>
  <c r="D3654" i="106" s="1"/>
  <c r="B3619" i="106"/>
  <c r="D3619" i="106" s="1"/>
  <c r="J341" i="29"/>
  <c r="K339" i="29"/>
  <c r="B3670" i="106" s="1"/>
  <c r="D3670" i="106" s="1"/>
  <c r="B3647" i="106"/>
  <c r="D3647" i="106" s="1"/>
  <c r="K274" i="5"/>
  <c r="K7" i="4" s="1"/>
  <c r="B3718" i="106" s="1"/>
  <c r="D3718" i="106" s="1"/>
  <c r="K173" i="5"/>
  <c r="K6" i="4" s="1"/>
  <c r="B3570" i="106" s="1"/>
  <c r="D3570" i="106" s="1"/>
  <c r="D12" i="7"/>
  <c r="B1769" i="106" s="1"/>
  <c r="D1769" i="106" s="1"/>
  <c r="K41" i="3"/>
  <c r="J331" i="29"/>
  <c r="B7223" i="106" s="1"/>
  <c r="D7223" i="106" s="1"/>
  <c r="I331" i="29"/>
  <c r="B7222" i="106" s="1"/>
  <c r="D7222" i="106" s="1"/>
  <c r="G331" i="29"/>
  <c r="B7220" i="106" s="1"/>
  <c r="D7220" i="106" s="1"/>
  <c r="C331" i="29"/>
  <c r="B7216" i="106" s="1"/>
  <c r="D7216" i="106" s="1"/>
  <c r="B7041" i="106"/>
  <c r="D7041" i="106" s="1"/>
  <c r="J77" i="4"/>
  <c r="B6262" i="106" s="1"/>
  <c r="D6262" i="106" s="1"/>
  <c r="I274" i="5"/>
  <c r="B4435" i="106" s="1"/>
  <c r="D4435" i="106" s="1"/>
  <c r="I173" i="5"/>
  <c r="B4216" i="106" s="1"/>
  <c r="D4216" i="106" s="1"/>
  <c r="H173" i="5"/>
  <c r="B5906" i="106" s="1"/>
  <c r="D5906" i="106" s="1"/>
  <c r="H109" i="5"/>
  <c r="B6025" i="106" s="1"/>
  <c r="D6025" i="106" s="1"/>
  <c r="F71" i="34"/>
  <c r="K76" i="4"/>
  <c r="B3586" i="106" s="1"/>
  <c r="D3586" i="106" s="1"/>
  <c r="F26" i="108"/>
  <c r="D13" i="7"/>
  <c r="B3726" i="106" s="1"/>
  <c r="D3726" i="106" s="1"/>
  <c r="F37" i="34"/>
  <c r="H112" i="29"/>
  <c r="B7018" i="106" s="1"/>
  <c r="D7018" i="106" s="1"/>
  <c r="F172" i="5"/>
  <c r="B5644" i="106" s="1"/>
  <c r="D5644" i="106" s="1"/>
  <c r="F41" i="34"/>
  <c r="B1323" i="106"/>
  <c r="D1323" i="106" s="1"/>
  <c r="K278" i="29"/>
  <c r="G14" i="4"/>
  <c r="B2609" i="106" s="1"/>
  <c r="D2609" i="106" s="1"/>
  <c r="F72" i="34"/>
  <c r="F70" i="34"/>
  <c r="F68" i="34"/>
  <c r="G172" i="5"/>
  <c r="G173" i="5" s="1"/>
  <c r="B5778" i="106" s="1"/>
  <c r="D5778" i="106" s="1"/>
  <c r="G5" i="4"/>
  <c r="B3409" i="106" s="1"/>
  <c r="D3409" i="106" s="1"/>
  <c r="G109" i="5"/>
  <c r="B4156" i="106"/>
  <c r="D4156" i="106" s="1"/>
  <c r="B2823" i="106"/>
  <c r="D2823" i="106" s="1"/>
  <c r="F14" i="4"/>
  <c r="B2597" i="106" s="1"/>
  <c r="D2597" i="106" s="1"/>
  <c r="F62" i="34"/>
  <c r="B7064" i="106"/>
  <c r="D7064" i="106" s="1"/>
  <c r="K178" i="29"/>
  <c r="F13" i="4" s="1"/>
  <c r="B2596" i="106" s="1"/>
  <c r="D2596" i="106" s="1"/>
  <c r="G204" i="29"/>
  <c r="F77" i="4"/>
  <c r="B3255" i="106" s="1"/>
  <c r="D3255" i="106" s="1"/>
  <c r="E168" i="29"/>
  <c r="B1309" i="106" s="1"/>
  <c r="D1309" i="106" s="1"/>
  <c r="F61" i="34"/>
  <c r="K162" i="29"/>
  <c r="K166" i="29" s="1"/>
  <c r="H166" i="29"/>
  <c r="H168" i="29" s="1"/>
  <c r="B1318" i="106" s="1"/>
  <c r="D1318" i="106" s="1"/>
  <c r="E15" i="4"/>
  <c r="B2633" i="106" s="1"/>
  <c r="D2633" i="106" s="1"/>
  <c r="E109" i="5"/>
  <c r="E4" i="4" s="1"/>
  <c r="B2630" i="106" s="1"/>
  <c r="D2630" i="106" s="1"/>
  <c r="B5513" i="106"/>
  <c r="D5513" i="106" s="1"/>
  <c r="I129" i="29"/>
  <c r="B7037" i="106" s="1"/>
  <c r="D7037" i="106" s="1"/>
  <c r="J129" i="29"/>
  <c r="B7038" i="106" s="1"/>
  <c r="D7038" i="106" s="1"/>
  <c r="E26" i="108"/>
  <c r="G26" i="108"/>
  <c r="B1274" i="106"/>
  <c r="D1274" i="106" s="1"/>
  <c r="F126" i="34"/>
  <c r="D109" i="5"/>
  <c r="B5356" i="106" s="1"/>
  <c r="D5356" i="106" s="1"/>
  <c r="D5" i="7"/>
  <c r="B1761" i="106" s="1"/>
  <c r="D1761" i="106" s="1"/>
  <c r="B6995" i="106"/>
  <c r="D6995" i="106" s="1"/>
  <c r="D4" i="7"/>
  <c r="B1760" i="106" s="1"/>
  <c r="D1760" i="106" s="1"/>
  <c r="F45" i="34"/>
  <c r="E102" i="29"/>
  <c r="B2790" i="106" s="1"/>
  <c r="D2790" i="106" s="1"/>
  <c r="K84" i="29"/>
  <c r="G39" i="108"/>
  <c r="G38" i="108"/>
  <c r="E38" i="108"/>
  <c r="D37" i="108"/>
  <c r="F37" i="108"/>
  <c r="D36" i="108"/>
  <c r="F36" i="108"/>
  <c r="G35" i="108"/>
  <c r="E35" i="108"/>
  <c r="E34" i="108"/>
  <c r="E33" i="108"/>
  <c r="E30" i="108"/>
  <c r="G30" i="108"/>
  <c r="E29" i="108"/>
  <c r="G29" i="108"/>
  <c r="F28" i="108"/>
  <c r="E28" i="108"/>
  <c r="F27" i="108"/>
  <c r="E15" i="145"/>
  <c r="G15" i="145" s="1"/>
  <c r="D26" i="108"/>
  <c r="B2724" i="106"/>
  <c r="D2724" i="106" s="1"/>
  <c r="D17" i="7"/>
  <c r="B4104" i="106" s="1"/>
  <c r="D4104" i="106" s="1"/>
  <c r="F46" i="34"/>
  <c r="F135" i="34"/>
  <c r="F44" i="34"/>
  <c r="C41" i="3"/>
  <c r="B93" i="106" s="1"/>
  <c r="D93" i="106" s="1"/>
  <c r="F50" i="34"/>
  <c r="F42" i="34"/>
  <c r="F49" i="34"/>
  <c r="F38" i="34"/>
  <c r="F36" i="34"/>
  <c r="F35" i="34"/>
  <c r="F130" i="34"/>
  <c r="F129" i="34"/>
  <c r="B5232" i="106"/>
  <c r="D5232" i="106" s="1"/>
  <c r="F110" i="34"/>
  <c r="C172" i="5"/>
  <c r="B5214" i="106" s="1"/>
  <c r="D5214" i="106" s="1"/>
  <c r="F105" i="34"/>
  <c r="C109" i="5"/>
  <c r="B5121" i="106" s="1"/>
  <c r="D5121" i="106" s="1"/>
  <c r="H44" i="4"/>
  <c r="B3296" i="106" s="1"/>
  <c r="D3296"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D57" i="36"/>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1328" i="106" l="1"/>
  <c r="D1328" i="106" s="1"/>
  <c r="K331" i="29"/>
  <c r="J7" i="4"/>
  <c r="K77" i="4"/>
  <c r="B3587" i="106" s="1"/>
  <c r="D3587" i="106" s="1"/>
  <c r="K352" i="29"/>
  <c r="B7243" i="106" s="1"/>
  <c r="D7243" i="106" s="1"/>
  <c r="F173" i="5"/>
  <c r="F6" i="4" s="1"/>
  <c r="B2593" i="106" s="1"/>
  <c r="D2593" i="106" s="1"/>
  <c r="J16" i="4"/>
  <c r="B6226" i="106" s="1"/>
  <c r="D6226" i="106" s="1"/>
  <c r="I7" i="4"/>
  <c r="B4444" i="106" s="1"/>
  <c r="D4444" i="106" s="1"/>
  <c r="L16" i="11"/>
  <c r="B2061" i="106" s="1"/>
  <c r="D2061" i="106" s="1"/>
  <c r="B2031" i="106"/>
  <c r="D2031" i="106" s="1"/>
  <c r="N23" i="3"/>
  <c r="B284" i="106" s="1"/>
  <c r="D284" i="106" s="1"/>
  <c r="H354" i="29"/>
  <c r="B3660" i="106" s="1"/>
  <c r="D3660" i="106" s="1"/>
  <c r="I6" i="4"/>
  <c r="B5011" i="106" s="1"/>
  <c r="D5011" i="106" s="1"/>
  <c r="H150" i="29"/>
  <c r="B1273" i="106" s="1"/>
  <c r="D1273" i="106" s="1"/>
  <c r="B6014" i="106"/>
  <c r="D6014" i="106" s="1"/>
  <c r="B7071" i="106"/>
  <c r="D7071" i="106" s="1"/>
  <c r="B1879" i="106"/>
  <c r="D1879" i="106" s="1"/>
  <c r="H22" i="37"/>
  <c r="D7253" i="106"/>
  <c r="D30" i="36"/>
  <c r="B7760" i="106"/>
  <c r="D7760" i="106" s="1"/>
  <c r="L114" i="29"/>
  <c r="B7733" i="106"/>
  <c r="D7733" i="106" s="1"/>
  <c r="K26" i="12"/>
  <c r="B7743" i="106" s="1"/>
  <c r="D7743" i="106" s="1"/>
  <c r="B3628" i="106"/>
  <c r="D3628" i="106" s="1"/>
  <c r="B7235" i="106"/>
  <c r="D7235" i="106" s="1"/>
  <c r="J354" i="29"/>
  <c r="B7245" i="106" s="1"/>
  <c r="D7245" i="106" s="1"/>
  <c r="K341" i="29"/>
  <c r="K13" i="4" s="1"/>
  <c r="B3572" i="106" s="1"/>
  <c r="D3572" i="106" s="1"/>
  <c r="B6022" i="106"/>
  <c r="D6022" i="106" s="1"/>
  <c r="B3568" i="106"/>
  <c r="D3568" i="106" s="1"/>
  <c r="D58" i="36"/>
  <c r="B5914" i="106"/>
  <c r="D5914" i="106" s="1"/>
  <c r="H6" i="4"/>
  <c r="B2656" i="106" s="1"/>
  <c r="D2656" i="106" s="1"/>
  <c r="H4" i="4"/>
  <c r="B2655" i="106" s="1"/>
  <c r="D2655" i="106" s="1"/>
  <c r="H275" i="5"/>
  <c r="I150" i="29"/>
  <c r="B7051" i="106" s="1"/>
  <c r="D7051" i="106" s="1"/>
  <c r="B3724" i="106"/>
  <c r="D3724" i="106" s="1"/>
  <c r="F73" i="34"/>
  <c r="G15" i="4"/>
  <c r="B6032" i="106" s="1"/>
  <c r="D6032" i="106" s="1"/>
  <c r="G6" i="4"/>
  <c r="B2604" i="106" s="1"/>
  <c r="D2604" i="106" s="1"/>
  <c r="B5770" i="106"/>
  <c r="D5770" i="106" s="1"/>
  <c r="B6024" i="106"/>
  <c r="D6024" i="106" s="1"/>
  <c r="G4" i="4"/>
  <c r="B2603" i="106" s="1"/>
  <c r="D2603" i="106" s="1"/>
  <c r="B1381" i="106"/>
  <c r="D1381" i="106" s="1"/>
  <c r="B1365" i="106"/>
  <c r="D1365" i="106" s="1"/>
  <c r="F65" i="34"/>
  <c r="F274" i="5"/>
  <c r="F275" i="5" s="1"/>
  <c r="B5720" i="106" s="1"/>
  <c r="D5720" i="106" s="1"/>
  <c r="B5653" i="106"/>
  <c r="D5653" i="106" s="1"/>
  <c r="B1317" i="106"/>
  <c r="D1317" i="106" s="1"/>
  <c r="B5527" i="106"/>
  <c r="D5527" i="106" s="1"/>
  <c r="B1266" i="106"/>
  <c r="D1266" i="106" s="1"/>
  <c r="J150" i="29"/>
  <c r="B7052" i="106" s="1"/>
  <c r="D7052" i="106" s="1"/>
  <c r="D274" i="5"/>
  <c r="D7" i="4" s="1"/>
  <c r="D4" i="4"/>
  <c r="B2564" i="106" s="1"/>
  <c r="D2564" i="106" s="1"/>
  <c r="D19" i="7"/>
  <c r="B1775" i="106" s="1"/>
  <c r="D1775" i="106" s="1"/>
  <c r="K102" i="29"/>
  <c r="C15" i="4" s="1"/>
  <c r="B2559" i="106" s="1"/>
  <c r="D2559" i="106" s="1"/>
  <c r="H77" i="4"/>
  <c r="B3299" i="106" s="1"/>
  <c r="D3299" i="106" s="1"/>
  <c r="B2088" i="106"/>
  <c r="D2088" i="106" s="1"/>
  <c r="D40" i="108"/>
  <c r="E42" i="108" s="1"/>
  <c r="F40" i="108"/>
  <c r="G42" i="108" s="1"/>
  <c r="D50" i="36"/>
  <c r="C114" i="29"/>
  <c r="B757" i="106" s="1"/>
  <c r="D757" i="106" s="1"/>
  <c r="C173" i="5"/>
  <c r="B5223" i="106" s="1"/>
  <c r="D522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K354" i="29" l="1"/>
  <c r="B3678" i="106" s="1"/>
  <c r="D3678" i="106" s="1"/>
  <c r="B3672" i="106"/>
  <c r="D3672" i="106" s="1"/>
  <c r="J17" i="4"/>
  <c r="J19" i="4" s="1"/>
  <c r="B6229" i="106" s="1"/>
  <c r="D6229" i="106" s="1"/>
  <c r="J8" i="4"/>
  <c r="B6223" i="106" s="1"/>
  <c r="D6223" i="106" s="1"/>
  <c r="K306" i="29"/>
  <c r="B1561" i="106" s="1"/>
  <c r="D1561" i="106" s="1"/>
  <c r="H8" i="4"/>
  <c r="H10" i="4" s="1"/>
  <c r="B4127" i="106" s="1"/>
  <c r="D4127" i="106" s="1"/>
  <c r="B5915" i="106"/>
  <c r="D5915" i="106" s="1"/>
  <c r="F59" i="34"/>
  <c r="F7" i="4"/>
  <c r="B2594" i="106" s="1"/>
  <c r="D2594" i="106" s="1"/>
  <c r="B5719" i="106"/>
  <c r="D5719" i="106" s="1"/>
  <c r="D275" i="5"/>
  <c r="B5507" i="106"/>
  <c r="D5507" i="106" s="1"/>
  <c r="F53" i="34"/>
  <c r="B1145" i="106"/>
  <c r="D1145" i="106" s="1"/>
  <c r="K114" i="29"/>
  <c r="B1152" i="106" s="1"/>
  <c r="D1152"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0" i="171" l="1"/>
  <c r="D19" i="171" s="1"/>
  <c r="D32" i="171" s="1"/>
  <c r="D49" i="171" s="1"/>
  <c r="K355" i="29"/>
  <c r="B3681" i="106" s="1"/>
  <c r="D3681" i="106" s="1"/>
  <c r="B6227" i="106"/>
  <c r="D6227" i="106" s="1"/>
  <c r="J10" i="4"/>
  <c r="B6225" i="106" s="1"/>
  <c r="D6225" i="106" s="1"/>
  <c r="J20" i="4"/>
  <c r="B6230" i="106" s="1"/>
  <c r="D6230" i="106" s="1"/>
  <c r="B2658" i="106"/>
  <c r="D2658" i="106" s="1"/>
  <c r="F8" i="4"/>
  <c r="F10" i="4" s="1"/>
  <c r="B4125" i="106" s="1"/>
  <c r="D4125" i="106" s="1"/>
  <c r="K151" i="29"/>
  <c r="B1289" i="106" s="1"/>
  <c r="D1289" i="106" s="1"/>
  <c r="B5508" i="106"/>
  <c r="D5508" i="106" s="1"/>
  <c r="D8" i="4"/>
  <c r="D10" i="4" s="1"/>
  <c r="B4123" i="106" s="1"/>
  <c r="D4123"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95" i="106" l="1"/>
  <c r="D2595" i="106" s="1"/>
  <c r="D6" i="146"/>
  <c r="J78" i="4"/>
  <c r="B6263" i="106" s="1"/>
  <c r="D6263" i="106" s="1"/>
  <c r="F14" i="34"/>
  <c r="F76" i="34" s="1"/>
  <c r="C6" i="146"/>
  <c r="B2568" i="106"/>
  <c r="D2568" i="106" s="1"/>
  <c r="H13" i="118"/>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F176" i="34" l="1"/>
  <c r="F78" i="34"/>
  <c r="J81" i="4"/>
  <c r="D70" i="36" s="1"/>
  <c r="C8" i="146"/>
  <c r="F6" i="146"/>
  <c r="D78" i="4"/>
  <c r="B3239" i="106" s="1"/>
  <c r="D3239"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B6266" i="106" l="1"/>
  <c r="D6266" i="106" s="1"/>
  <c r="J82" i="4"/>
  <c r="J83" i="4" s="1"/>
  <c r="B6283" i="106" s="1"/>
  <c r="D6283" i="106" s="1"/>
  <c r="F8" i="146"/>
  <c r="D81" i="4"/>
  <c r="B1644" i="106" s="1"/>
  <c r="D1644"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B6274" i="106" l="1"/>
  <c r="D6274" i="106" s="1"/>
  <c r="H12" i="118"/>
  <c r="K12" i="118" s="1"/>
  <c r="C9" i="146"/>
  <c r="D82" i="4"/>
  <c r="B6268" i="106" s="1"/>
  <c r="D6268" i="106" s="1"/>
  <c r="D64" i="36"/>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O11" i="118" l="1"/>
  <c r="O13" i="118" s="1"/>
  <c r="J20" i="118"/>
  <c r="D83" i="4"/>
  <c r="B6277" i="106" s="1"/>
  <c r="D6277"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<sst xmlns="http://schemas.openxmlformats.org/spreadsheetml/2006/main" count="5302" uniqueCount="2215">
  <si>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</si>
  <si>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</si>
  <si>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</si>
  <si>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</si>
  <si>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</si>
  <si>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</si>
  <si>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</si>
  <si>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</si>
  <si>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</si>
  <si>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</si>
  <si>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</si>
  <si>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</si>
  <si>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</si>
  <si>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</si>
  <si>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</si>
  <si>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</si>
  <si>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</si>
  <si>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</si>
  <si>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</si>
  <si>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</si>
  <si>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</si>
  <si>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</si>
  <si>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</si>
  <si>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</si>
  <si>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</si>
  <si>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</si>
  <si>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</si>
  <si>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</si>
  <si>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</si>
  <si>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</si>
  <si>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</si>
  <si>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</si>
  <si>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</si>
  <si>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</si>
  <si>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</si>
  <si>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</si>
  <si>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</si>
  <si>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</si>
  <si>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</si>
  <si>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</si>
  <si>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</si>
  <si>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</si>
  <si>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</si>
  <si>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</si>
  <si>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</si>
  <si>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</si>
  <si>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</si>
  <si>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</si>
  <si>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</si>
  <si>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</si>
  <si>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</si>
  <si>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</si>
  <si>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</si>
  <si>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</si>
  <si>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</si>
  <si>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</si>
  <si>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</si>
  <si>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</si>
  <si>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</si>
  <si>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</si>
  <si>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</si>
  <si>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</si>
  <si>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</si>
  <si>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</si>
  <si>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</si>
  <si>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</si>
  <si>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</si>
  <si>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</si>
  <si>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</si>
  <si>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</si>
  <si>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</si>
  <si>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</si>
  <si>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</si>
  <si>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</si>
  <si>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</si>
  <si>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</si>
  <si>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</si>
  <si>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</si>
  <si>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</si>
  <si>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</si>
  <si>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</si>
  <si>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</si>
  <si>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</si>
  <si>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</si>
  <si>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</si>
  <si>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</si>
  <si>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</si>
  <si>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</si>
  <si>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</si>
  <si>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</si>
  <si>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</si>
  <si>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</si>
  <si>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</si>
  <si>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</si>
  <si>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</si>
  <si>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</si>
  <si>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</si>
  <si>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</si>
  <si>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</si>
  <si>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</si>
  <si>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</si>
  <si>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</si>
  <si>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</si>
  <si>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</si>
  <si>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</si>
  <si>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</si>
  <si>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</si>
  <si>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</si>
  <si>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</si>
  <si>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</si>
  <si>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</si>
  <si>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</si>
  <si>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</si>
  <si>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</si>
  <si>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</si>
  <si>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</si>
  <si>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</si>
  <si>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</si>
  <si>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</si>
  <si>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</si>
  <si>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</si>
  <si>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</si>
  <si>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</si>
  <si>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</si>
  <si>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</si>
  <si>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</si>
  <si>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</si>
  <si>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</si>
  <si>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</si>
  <si>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</si>
  <si>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</si>
  <si>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</si>
  <si>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</si>
  <si>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</si>
  <si>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</si>
  <si>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</si>
  <si>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</si>
  <si>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</si>
  <si>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</si>
  <si>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</si>
  <si>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</si>
  <si>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</si>
  <si>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</si>
  <si>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</si>
  <si>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</si>
  <si>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</si>
  <si>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</si>
  <si>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</si>
  <si>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</si>
  <si>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</si>
  <si>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</si>
  <si>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</si>
  <si>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</si>
  <si>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</si>
  <si>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</si>
  <si>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</si>
  <si>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</si>
  <si>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</si>
  <si>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</si>
  <si>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</si>
  <si>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</si>
  <si>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</si>
  <si>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</si>
  <si>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</si>
  <si>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</si>
  <si>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</si>
  <si>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</si>
  <si>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</si>
  <si>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</si>
  <si>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</si>
  <si>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</si>
  <si>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</si>
  <si>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</si>
  <si>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</si>
  <si>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</si>
  <si>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</si>
  <si>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</si>
  <si>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</si>
  <si>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</si>
  <si>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</si>
  <si>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</si>
  <si>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</si>
  <si>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</si>
  <si>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</si>
  <si>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</si>
  <si>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</si>
  <si>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</si>
  <si>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</si>
  <si>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</si>
  <si>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</si>
  <si>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</si>
  <si>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</si>
  <si>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</si>
  <si>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</si>
  <si>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</si>
  <si>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</si>
  <si>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</si>
  <si>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</si>
  <si>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</si>
  <si>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</si>
  <si>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</si>
  <si>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</si>
  <si>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</si>
  <si>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</si>
  <si>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</si>
  <si>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</si>
  <si>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</si>
  <si>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</si>
  <si>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</si>
  <si>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</si>
  <si>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</si>
  <si>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</si>
  <si>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</si>
  <si>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</si>
  <si>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</si>
  <si>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</si>
  <si>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</si>
  <si>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</si>
  <si>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</si>
  <si>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</si>
  <si>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</si>
  <si>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</si>
  <si>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</si>
  <si>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</si>
  <si>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</si>
  <si>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</si>
  <si>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</si>
  <si>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</si>
  <si>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</si>
  <si>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</si>
  <si>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</si>
  <si>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</si>
  <si>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</si>
  <si>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</si>
  <si>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</si>
  <si>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</si>
  <si>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</si>
  <si>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</si>
  <si>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</si>
  <si>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</si>
  <si>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</si>
  <si>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</si>
  <si>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</si>
  <si>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</si>
  <si>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</si>
  <si>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</si>
  <si>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</si>
  <si>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</si>
  <si>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</si>
  <si>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</si>
  <si>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</si>
  <si>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</si>
  <si>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</si>
  <si>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</si>
  <si>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</si>
  <si>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</si>
  <si>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</si>
  <si>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</si>
  <si>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</si>
  <si>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</si>
  <si>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</si>
  <si>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</si>
  <si>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</si>
  <si>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</si>
  <si>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</si>
  <si>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</si>
  <si>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</si>
  <si>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</si>
  <si>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</si>
  <si>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</si>
  <si>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</si>
  <si>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</si>
  <si>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</si>
  <si>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</si>
  <si>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</si>
  <si>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</si>
  <si>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</si>
  <si>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</si>
  <si>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</si>
  <si>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</si>
  <si>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</si>
  <si>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</si>
  <si>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</si>
  <si>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</si>
  <si>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</si>
  <si>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</si>
  <si>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</si>
  <si>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</si>
  <si>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</si>
  <si>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</si>
  <si>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</si>
  <si>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</si>
  <si>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</si>
  <si>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</si>
  <si>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</si>
  <si>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</si>
  <si>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</si>
  <si>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</si>
  <si>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</si>
  <si>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</si>
  <si>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</si>
  <si>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</si>
  <si>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</si>
  <si>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</si>
  <si>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</si>
  <si>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</si>
  <si>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</si>
  <si>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</si>
  <si>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</si>
  <si>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</si>
  <si>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</si>
  <si>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</si>
  <si>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</si>
  <si>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</si>
  <si>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</si>
  <si>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</si>
  <si>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</si>
  <si>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</si>
  <si>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</si>
  <si>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</si>
  <si>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</si>
  <si>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</si>
  <si>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</si>
  <si>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</si>
  <si>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</si>
  <si>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</si>
  <si>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</si>
  <si>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</si>
  <si>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</si>
  <si>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</si>
  <si>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</si>
  <si>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</si>
  <si>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</si>
  <si>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</si>
  <si>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</si>
  <si>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</si>
  <si>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</si>
  <si>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</si>
  <si>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</si>
  <si>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</si>
  <si>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</si>
  <si>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</si>
  <si>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</si>
  <si>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</si>
  <si>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</si>
  <si>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</si>
  <si>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</si>
  <si>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</si>
  <si>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</si>
  <si>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</si>
  <si>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</si>
  <si>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</si>
  <si>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</si>
  <si>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</si>
  <si>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</si>
  <si>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</si>
  <si>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</si>
  <si>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</si>
  <si>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</si>
  <si>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</si>
  <si>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</si>
  <si>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</si>
  <si>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</si>
  <si>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</si>
  <si>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</si>
  <si>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</si>
  <si>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</si>
  <si>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</si>
  <si>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</si>
  <si>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</si>
  <si>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</si>
  <si>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</si>
  <si>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</si>
  <si>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</si>
  <si>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</si>
  <si>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</si>
  <si>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</si>
  <si>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</si>
  <si>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</si>
  <si>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</si>
  <si>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</si>
  <si>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</si>
  <si>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</si>
  <si>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</si>
  <si>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</si>
  <si>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</si>
  <si>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</si>
  <si>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</si>
  <si>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</si>
  <si>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</si>
  <si>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</si>
  <si>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</si>
  <si>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</si>
  <si>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</si>
  <si>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</si>
  <si>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</si>
  <si>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</si>
  <si>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</si>
  <si>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</si>
  <si>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</si>
  <si>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</si>
  <si>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</si>
  <si>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</si>
  <si>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</si>
  <si>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</si>
  <si>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</si>
  <si>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</si>
  <si>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</si>
  <si>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</si>
  <si>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</si>
  <si>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</si>
  <si>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</si>
  <si>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</si>
  <si>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</si>
  <si>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</si>
  <si>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</si>
  <si>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</si>
  <si>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</si>
  <si>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</si>
  <si>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</si>
  <si>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</si>
  <si>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</si>
  <si>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</si>
  <si>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</si>
  <si>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</si>
  <si>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</si>
  <si>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</si>
  <si>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</si>
  <si>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</si>
  <si>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</si>
  <si>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</si>
  <si>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</si>
  <si>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</si>
  <si>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</si>
  <si>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</si>
  <si>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</si>
  <si>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</si>
  <si>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</si>
  <si>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</si>
  <si>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</si>
  <si>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</si>
  <si>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</si>
  <si>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</si>
  <si>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</si>
  <si>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</si>
  <si>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</si>
  <si>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</si>
  <si>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</si>
  <si>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</si>
  <si>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</si>
  <si>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</si>
  <si>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</si>
  <si>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</si>
  <si>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</si>
  <si>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</si>
  <si>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</si>
  <si>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</si>
  <si>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</si>
  <si>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</si>
  <si>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</si>
  <si>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</si>
  <si>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</si>
  <si>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</si>
  <si>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</si>
  <si>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</si>
  <si>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</si>
  <si>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</si>
  <si>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</si>
  <si>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</si>
  <si>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</si>
  <si>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</si>
  <si>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</si>
  <si>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</si>
  <si>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</si>
  <si>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</si>
  <si>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</si>
  <si>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</si>
  <si>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</si>
  <si>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</si>
  <si>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</si>
  <si>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</si>
  <si>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</si>
  <si>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</si>
  <si>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</si>
  <si>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</si>
  <si>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</si>
  <si>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</si>
  <si>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</si>
  <si>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</si>
  <si>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</si>
  <si>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</si>
  <si>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</si>
  <si>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</si>
  <si>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</si>
  <si>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</si>
  <si>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</si>
  <si>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</si>
  <si>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</si>
  <si>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</si>
  <si>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</si>
  <si>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</si>
  <si>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</si>
  <si>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</si>
  <si>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</si>
  <si>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</si>
  <si>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</si>
  <si>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</si>
  <si>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</si>
  <si>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</si>
  <si>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</si>
  <si>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</si>
  <si>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</si>
  <si>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</si>
  <si>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</si>
  <si>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</si>
  <si>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</si>
  <si>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</si>
  <si>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</si>
  <si>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</si>
  <si>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</si>
  <si>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</si>
  <si>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</si>
  <si>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</si>
  <si>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</si>
  <si>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</si>
  <si>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</si>
  <si>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</si>
  <si>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</si>
  <si>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</si>
  <si>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</si>
  <si>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</si>
  <si>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</si>
  <si>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</si>
  <si>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</si>
  <si>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</si>
  <si>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</si>
  <si>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</si>
  <si>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</si>
  <si>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</si>
  <si>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</si>
  <si>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</si>
  <si>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</si>
  <si>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</si>
  <si>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</si>
  <si>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</si>
  <si>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</si>
  <si>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</si>
  <si>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</si>
  <si>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</si>
  <si>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</si>
  <si>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</si>
  <si>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</si>
  <si>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</si>
  <si>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</si>
  <si>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</si>
  <si>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</si>
  <si>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</si>
  <si>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</si>
  <si>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</si>
  <si>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</si>
  <si>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</si>
  <si>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</si>
  <si>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</si>
  <si>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</si>
  <si>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</si>
  <si>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</si>
  <si>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</si>
  <si>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</si>
  <si>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</si>
  <si>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</si>
  <si>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</si>
  <si>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</si>
  <si>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</si>
  <si>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</si>
  <si>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</si>
  <si>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</si>
  <si>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</si>
  <si>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</si>
  <si>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</si>
  <si>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</si>
  <si>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</si>
  <si>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</si>
  <si>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</si>
  <si>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</si>
  <si>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</si>
  <si>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</si>
  <si>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</si>
  <si>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</si>
  <si>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</si>
  <si>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</si>
  <si>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</si>
  <si>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</si>
  <si>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</si>
  <si>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</si>
  <si>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</si>
  <si>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</si>
  <si>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</si>
  <si>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</si>
  <si>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</si>
  <si>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</si>
  <si>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</si>
  <si>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</si>
  <si>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</si>
  <si>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</si>
  <si>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</si>
  <si>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</si>
  <si>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</si>
  <si>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</si>
  <si>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</si>
  <si>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</si>
  <si>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</si>
  <si>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</si>
  <si>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</si>
  <si>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</si>
  <si>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</si>
  <si>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</si>
  <si>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</si>
  <si>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</si>
  <si>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</si>
  <si>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</si>
  <si>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</si>
  <si>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</si>
  <si>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</si>
  <si>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</si>
  <si>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</si>
  <si>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</si>
  <si>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</si>
  <si>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</si>
  <si>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</si>
  <si>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</si>
  <si>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</si>
  <si>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</si>
  <si>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</si>
  <si>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</si>
  <si>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</si>
  <si>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</si>
  <si>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</si>
  <si>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</si>
  <si>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</si>
  <si>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</si>
  <si>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</si>
  <si>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</si>
  <si>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</si>
  <si>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</si>
  <si>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</si>
  <si>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</si>
  <si>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</si>
  <si>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</si>
  <si>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</si>
  <si>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</si>
  <si>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</si>
  <si>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</si>
  <si>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</si>
  <si>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</si>
  <si>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</si>
  <si>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</si>
  <si>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</si>
  <si>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</si>
  <si>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</si>
  <si>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</si>
  <si>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</si>
  <si>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</si>
  <si>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</si>
  <si>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</si>
  <si>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</si>
  <si>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</si>
  <si>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</si>
  <si>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</si>
  <si>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</si>
  <si>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</si>
  <si>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</si>
  <si>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</si>
  <si>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</si>
  <si>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</si>
  <si>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</si>
  <si>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</si>
  <si>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</si>
  <si>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</si>
  <si>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</si>
  <si>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</si>
  <si>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</si>
  <si>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</si>
  <si>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</si>
  <si>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</si>
  <si>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</si>
  <si>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</si>
  <si>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</si>
  <si>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</si>
  <si>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</si>
  <si>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</si>
  <si>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</si>
  <si>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</si>
  <si>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</si>
  <si>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</si>
  <si>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</si>
  <si>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</si>
  <si>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</si>
  <si>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</si>
  <si>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</si>
  <si>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</si>
  <si>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</si>
  <si>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</si>
  <si>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</si>
  <si>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</si>
  <si>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</si>
  <si>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</si>
  <si>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</si>
  <si>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</si>
  <si>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</si>
  <si>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</si>
  <si>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</si>
  <si>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</si>
  <si>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</si>
  <si>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</si>
  <si>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</si>
  <si>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</si>
  <si>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</si>
  <si>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</si>
  <si>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</si>
  <si>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</si>
  <si>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</si>
  <si>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</si>
  <si>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</si>
  <si>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</si>
  <si>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</si>
  <si>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</si>
  <si>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</si>
  <si>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</si>
  <si>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</si>
  <si>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</si>
  <si>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</si>
  <si>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</si>
  <si>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</si>
  <si>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</si>
  <si>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</si>
  <si>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</si>
  <si>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</si>
  <si>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</si>
  <si>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</si>
  <si>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</si>
  <si>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</si>
  <si>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</si>
  <si>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</si>
  <si>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</si>
  <si>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</si>
  <si>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</si>
  <si>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</si>
  <si>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</si>
  <si>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</si>
  <si>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</si>
  <si>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</si>
  <si>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</si>
  <si>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</si>
  <si>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</si>
  <si>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</si>
  <si>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</si>
  <si>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</si>
  <si>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</si>
  <si>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</si>
  <si>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</si>
  <si>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</si>
  <si>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</si>
  <si>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</si>
  <si>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</si>
  <si>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</si>
  <si>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</si>
  <si>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</si>
  <si>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</si>
  <si>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</si>
  <si>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</si>
  <si>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</si>
  <si>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</si>
  <si>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</si>
  <si>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</si>
  <si>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</si>
  <si>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</si>
  <si>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</si>
  <si>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</si>
  <si>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</si>
  <si>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</si>
  <si>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</si>
  <si>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</si>
  <si>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</si>
  <si>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</si>
  <si>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</si>
  <si>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</si>
  <si>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</si>
  <si>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</si>
  <si>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</si>
  <si>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</si>
  <si>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</si>
  <si>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</si>
  <si>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</si>
  <si>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</si>
  <si>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</si>
  <si>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</si>
  <si>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</si>
  <si>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</si>
  <si>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</si>
  <si>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</si>
  <si>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</si>
  <si>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</si>
  <si>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</si>
  <si>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</si>
  <si>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</si>
  <si>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</si>
  <si>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</si>
  <si>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</si>
  <si>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</si>
  <si>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</si>
  <si>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</si>
  <si>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</si>
  <si>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</si>
  <si>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</si>
  <si>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</si>
  <si>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</si>
  <si>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</si>
  <si>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</si>
  <si>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</si>
  <si>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</si>
  <si>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</si>
  <si>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</si>
  <si>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</si>
  <si>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</si>
  <si>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</si>
  <si>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</si>
  <si>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</si>
  <si>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</si>
  <si>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</si>
  <si>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</si>
  <si>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</si>
  <si>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</si>
  <si>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</si>
  <si>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</si>
  <si>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</si>
  <si>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</si>
  <si>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</si>
  <si>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</si>
  <si>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</si>
  <si>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</si>
  <si>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</si>
  <si>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</si>
  <si>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</si>
  <si>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</si>
  <si>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</si>
  <si>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</si>
  <si>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</si>
  <si>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</si>
  <si>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</si>
  <si>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</si>
  <si>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</si>
  <si>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</si>
  <si>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</si>
  <si>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</si>
  <si>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</si>
  <si>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</si>
  <si>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</si>
  <si>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</si>
  <si>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</si>
  <si>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</si>
  <si>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</si>
  <si>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</si>
  <si>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</si>
  <si>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</si>
  <si>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</si>
  <si>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</si>
  <si>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</si>
  <si>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</si>
  <si>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</si>
  <si>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</si>
  <si>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</si>
  <si>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</si>
  <si>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</si>
  <si>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</si>
  <si>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</si>
  <si>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</si>
  <si>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</si>
  <si>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</si>
  <si>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</si>
  <si>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</si>
  <si>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</si>
  <si>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</si>
  <si>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</si>
  <si>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</si>
  <si>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</si>
  <si>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</si>
  <si>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</si>
  <si>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</si>
  <si>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</si>
  <si>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</si>
  <si>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</si>
  <si>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</si>
  <si>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</si>
  <si>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</si>
  <si>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</si>
  <si>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</si>
  <si>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</si>
  <si>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</si>
  <si>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</si>
  <si>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</si>
  <si>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</si>
  <si>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</si>
  <si>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</si>
  <si>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</si>
  <si>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</si>
  <si>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</si>
  <si>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</si>
  <si>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</si>
  <si>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</si>
  <si>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</si>
  <si>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</si>
  <si>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</si>
  <si>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</si>
  <si>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</si>
  <si>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</si>
  <si>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</si>
  <si>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</si>
  <si>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</si>
  <si>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</si>
  <si>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</si>
  <si>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</si>
  <si>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</si>
  <si>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</si>
  <si>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</si>
  <si>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</si>
  <si>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</si>
  <si>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</si>
  <si>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</si>
  <si>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</si>
  <si>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</si>
  <si>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</si>
  <si>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</si>
  <si>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</si>
  <si>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</si>
  <si>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</si>
  <si>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</si>
  <si>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</si>
  <si>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</si>
  <si>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</si>
  <si>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</si>
  <si>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</si>
  <si>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</si>
  <si>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</si>
  <si>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</si>
  <si>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</si>
  <si>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</si>
  <si>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</si>
  <si>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</si>
  <si>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</si>
  <si>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</si>
  <si>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</si>
  <si>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</si>
  <si>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</si>
  <si>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</si>
  <si>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</si>
  <si>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</si>
  <si>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</si>
  <si>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</si>
  <si>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</si>
  <si>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</si>
  <si>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</si>
  <si>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</si>
  <si>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</si>
  <si>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</si>
  <si>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</si>
  <si>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</si>
  <si>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</si>
  <si>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</si>
  <si>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</si>
  <si>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</si>
  <si>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</si>
  <si>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</si>
  <si>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</si>
  <si>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</si>
  <si>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</si>
  <si>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</si>
  <si>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</si>
  <si>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</si>
  <si>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</si>
  <si>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</si>
  <si>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</si>
  <si>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</si>
  <si>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</si>
  <si>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</si>
  <si>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</si>
  <si>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</si>
  <si>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</si>
  <si>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</si>
  <si>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</si>
  <si>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</si>
  <si>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</si>
  <si>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</si>
  <si>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</si>
  <si>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</si>
  <si>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</si>
  <si>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</si>
  <si>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</si>
  <si>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</si>
  <si>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</si>
  <si>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</si>
  <si>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</si>
  <si>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</si>
  <si>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</si>
  <si>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</si>
  <si>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</si>
  <si>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</si>
  <si>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</si>
  <si>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</si>
  <si>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</si>
  <si>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</si>
  <si>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</si>
  <si>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</si>
  <si>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</si>
  <si>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</si>
  <si>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</si>
  <si>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</si>
  <si>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</si>
  <si>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</si>
  <si>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</si>
  <si>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</si>
  <si>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</si>
  <si>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</si>
  <si>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</si>
  <si>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</si>
  <si>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</si>
  <si>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</si>
  <si>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</si>
  <si>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</si>
  <si>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</si>
  <si>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</si>
  <si>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</si>
  <si>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</si>
  <si>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</si>
  <si>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</si>
  <si>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</si>
  <si>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</si>
  <si>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</si>
  <si>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</si>
  <si>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</si>
  <si>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</si>
  <si>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</si>
  <si>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</si>
  <si>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</si>
  <si>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</si>
  <si>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</si>
  <si>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</si>
  <si>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</si>
  <si>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</si>
  <si>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</si>
  <si>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</si>
  <si>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</si>
  <si>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</si>
  <si>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</si>
  <si>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</si>
  <si>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</si>
  <si>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</si>
  <si>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</si>
  <si>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</si>
  <si>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</si>
  <si>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</si>
  <si>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</si>
  <si>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</si>
  <si>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</si>
  <si>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</si>
  <si>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</si>
  <si>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</si>
  <si>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</si>
  <si>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</si>
  <si>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</si>
  <si>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</si>
  <si>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</si>
  <si>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</si>
  <si>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</si>
  <si>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</si>
  <si>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</si>
  <si>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</si>
  <si>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</si>
  <si>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</si>
  <si>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</si>
  <si>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</si>
  <si>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</si>
  <si>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</si>
  <si>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</si>
  <si>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</si>
  <si>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</si>
  <si>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</si>
  <si>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</si>
  <si>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</si>
  <si>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</si>
  <si>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</si>
  <si>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</si>
  <si>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</si>
  <si>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</si>
  <si>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</si>
  <si>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</si>
  <si>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</si>
  <si>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</si>
  <si>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</si>
  <si>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</si>
  <si>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</si>
  <si>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</si>
  <si>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</si>
  <si>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</si>
  <si>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</si>
  <si>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</si>
  <si>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</si>
  <si>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</si>
  <si>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</si>
  <si>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</si>
  <si>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</si>
  <si>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</si>
  <si>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</si>
  <si>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</si>
  <si>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</si>
  <si>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</si>
  <si>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</si>
  <si>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</si>
  <si>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</si>
  <si>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</si>
  <si>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</si>
  <si>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</si>
  <si>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</si>
  <si>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</si>
  <si>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</si>
  <si>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</si>
  <si>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</si>
  <si>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</si>
  <si>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</si>
  <si>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</si>
  <si>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</si>
  <si>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</si>
  <si>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</si>
  <si>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</si>
  <si>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</si>
  <si>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</si>
  <si>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</si>
  <si>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</si>
  <si>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</si>
  <si>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</si>
  <si>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</si>
  <si>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</si>
  <si>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</si>
  <si>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</si>
  <si>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</si>
  <si>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</si>
  <si>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</si>
  <si>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</si>
  <si>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</si>
  <si>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</si>
  <si>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</si>
  <si>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</si>
  <si>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</si>
  <si>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</si>
  <si>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</si>
  <si>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</si>
  <si>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</si>
  <si>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</si>
  <si>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</si>
  <si>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</si>
  <si>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</si>
  <si>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</si>
  <si>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</si>
  <si>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</si>
  <si>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</si>
  <si>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</si>
  <si>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</si>
  <si>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</si>
  <si>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</si>
  <si>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</si>
  <si>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</si>
  <si>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</si>
  <si>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</si>
  <si>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</si>
  <si>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</si>
  <si>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</si>
  <si>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</si>
  <si>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</si>
  <si>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</si>
  <si>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</si>
  <si>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</si>
  <si>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</si>
  <si>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</si>
  <si>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</si>
  <si>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</si>
  <si>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</si>
  <si>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</si>
  <si>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</si>
  <si>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</si>
  <si>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</si>
  <si>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</si>
  <si>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</si>
  <si>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</si>
  <si>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</si>
  <si>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</si>
  <si>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</si>
  <si>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</si>
  <si>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</si>
  <si>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</si>
  <si>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</si>
  <si>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</si>
  <si>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</si>
  <si>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</si>
  <si>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</si>
  <si>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</si>
  <si>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</si>
  <si>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</si>
  <si>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</si>
  <si>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</si>
  <si>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</si>
  <si>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</si>
  <si>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</si>
  <si>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</si>
  <si>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</si>
  <si>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</si>
  <si>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</si>
  <si>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</si>
  <si>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</si>
  <si>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</si>
  <si>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</si>
  <si>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</si>
  <si>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</si>
  <si>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</si>
  <si>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</si>
  <si>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</si>
  <si>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</si>
  <si>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</si>
  <si>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</si>
  <si>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</si>
  <si>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</si>
  <si>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</si>
  <si>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</si>
  <si>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</si>
  <si>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</si>
  <si>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</si>
  <si>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</si>
  <si>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</si>
  <si>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</si>
  <si>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</si>
  <si>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</si>
  <si>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</si>
  <si>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</si>
  <si>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</si>
  <si>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</si>
  <si>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</si>
  <si>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</si>
  <si>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</si>
  <si>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</si>
  <si>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</si>
  <si>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</si>
  <si>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</si>
  <si>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</si>
  <si>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</si>
  <si>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</si>
  <si>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</si>
  <si>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</si>
  <si>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</si>
  <si>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</si>
  <si>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</si>
  <si>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</si>
  <si>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</si>
  <si>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</si>
  <si>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</si>
  <si>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</si>
  <si>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</si>
  <si>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</si>
  <si>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</si>
  <si>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</si>
  <si>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</si>
  <si>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</si>
  <si>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</si>
  <si>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</si>
  <si>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</si>
  <si>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</si>
  <si>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</si>
  <si>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</si>
  <si>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</si>
  <si>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</si>
  <si>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</si>
  <si>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</si>
  <si>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</si>
  <si>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</si>
  <si>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</si>
  <si>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</si>
  <si>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</si>
  <si>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</si>
  <si>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</si>
  <si>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</si>
  <si>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</si>
  <si>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</si>
  <si>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</si>
  <si>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</si>
  <si>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</si>
  <si>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</si>
  <si>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</si>
  <si>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</si>
  <si>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</si>
  <si>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</si>
  <si>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</si>
  <si>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</si>
  <si>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</si>
  <si>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</si>
  <si>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</si>
  <si>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</si>
  <si>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</si>
  <si>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</si>
  <si>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</si>
  <si>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</si>
  <si>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</si>
  <si>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</si>
  <si>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</si>
  <si>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</si>
  <si>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</si>
  <si>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</si>
  <si>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</si>
  <si>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</si>
  <si>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</si>
  <si>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</si>
  <si>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</si>
  <si>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</si>
  <si>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</si>
  <si>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</si>
  <si>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</si>
  <si>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</si>
  <si>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</si>
  <si>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</si>
  <si>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</si>
  <si>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</si>
  <si>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</si>
  <si>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</si>
  <si>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</si>
  <si>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</si>
  <si>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</si>
  <si>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</si>
  <si>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</si>
  <si>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</si>
  <si>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</si>
  <si>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</si>
  <si>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</si>
  <si>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</si>
  <si>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</si>
  <si>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</si>
  <si>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</si>
  <si>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</si>
  <si>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</si>
  <si>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</si>
  <si>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</si>
  <si>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</si>
  <si>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</si>
  <si>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</si>
  <si>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</si>
  <si>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</si>
  <si>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</si>
  <si>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</si>
  <si>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</si>
  <si>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</si>
  <si>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</si>
  <si>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</si>
  <si>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</si>
  <si>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</si>
  <si>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</si>
  <si>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</si>
  <si>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</si>
  <si>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</si>
  <si>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</si>
  <si>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</si>
  <si>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</si>
  <si>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</si>
  <si>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</si>
  <si>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</si>
  <si>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</si>
  <si>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</si>
  <si>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</si>
  <si>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</si>
  <si>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</si>
  <si>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</si>
  <si>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</si>
  <si>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</si>
  <si>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</si>
  <si>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</si>
  <si>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</si>
  <si>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</si>
  <si>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</si>
  <si>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</si>
  <si>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</si>
  <si>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</si>
  <si>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</si>
  <si>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</si>
  <si>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</si>
  <si>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</si>
  <si>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</si>
  <si>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</si>
  <si>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</si>
  <si>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</si>
  <si>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</si>
  <si>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</si>
  <si>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</si>
  <si>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</si>
  <si>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</si>
  <si>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</si>
  <si>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</si>
  <si>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</si>
  <si>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</si>
  <si>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</si>
  <si>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</si>
  <si>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</si>
  <si>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</si>
  <si>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</si>
  <si>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</si>
  <si>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</si>
  <si>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</si>
  <si>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</si>
  <si>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</si>
  <si>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</si>
  <si>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</si>
  <si>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</si>
  <si>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</si>
  <si>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</si>
  <si>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</si>
  <si>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</si>
  <si>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</si>
  <si>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</si>
  <si>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</si>
  <si>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</si>
  <si>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</si>
  <si>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</si>
  <si>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</si>
  <si>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</si>
  <si>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</si>
  <si>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</si>
  <si>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</si>
  <si>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</si>
  <si>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</si>
  <si>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</si>
  <si>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</si>
  <si>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</si>
  <si>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</si>
  <si>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</si>
  <si>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</si>
  <si>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</si>
  <si>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</si>
  <si>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</si>
  <si>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</si>
  <si>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</si>
  <si>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</si>
  <si>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</si>
  <si>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</si>
  <si>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</si>
  <si>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</si>
  <si>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</si>
  <si>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</si>
  <si>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</si>
  <si>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</si>
  <si>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</si>
  <si>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</si>
  <si>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</si>
  <si>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</si>
  <si>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</si>
  <si>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</si>
  <si>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</si>
  <si>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</si>
  <si>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</si>
  <si>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</si>
  <si>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</si>
  <si>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</si>
  <si>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</si>
  <si>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</si>
  <si>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</si>
  <si>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</si>
  <si>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</si>
  <si>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</si>
  <si>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</si>
  <si>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</si>
  <si>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</si>
  <si>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</si>
  <si>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</si>
  <si>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</si>
  <si>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</si>
  <si>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</si>
  <si>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</si>
  <si>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</si>
  <si>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</si>
  <si>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</si>
  <si>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</si>
  <si>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</si>
  <si>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</si>
  <si>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</si>
  <si>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</si>
  <si>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</si>
  <si>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</si>
  <si>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</si>
  <si>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</si>
  <si>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</si>
  <si>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</si>
  <si>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</si>
  <si>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</si>
  <si>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</si>
  <si>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</si>
  <si>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</si>
  <si>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</si>
  <si>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</si>
  <si>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</si>
  <si>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</si>
  <si>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</si>
  <si>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</si>
  <si>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</si>
  <si>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</si>
  <si>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</si>
  <si>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</si>
  <si>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</si>
  <si>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</si>
  <si>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</si>
  <si>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</si>
  <si>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</si>
  <si>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</si>
  <si>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</si>
  <si>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</si>
  <si>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</si>
  <si>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</si>
  <si>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</si>
  <si>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</si>
  <si>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</si>
  <si>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</si>
  <si>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</si>
  <si>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</si>
  <si>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</si>
  <si>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</si>
  <si>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</si>
  <si>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</si>
  <si>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</si>
  <si>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</si>
  <si>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</si>
  <si>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</si>
  <si>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</si>
  <si>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</si>
  <si>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</si>
  <si>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</si>
  <si>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</si>
  <si>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</si>
  <si>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</si>
  <si>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</si>
  <si>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</si>
  <si>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</si>
  <si>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</si>
  <si>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</si>
  <si>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</si>
  <si>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</si>
  <si>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</si>
  <si>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</si>
  <si>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</si>
  <si>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</si>
  <si>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</si>
  <si>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</si>
  <si>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</si>
  <si>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</si>
  <si>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</si>
  <si>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</si>
  <si>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</si>
  <si>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</si>
  <si>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</si>
  <si>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</si>
  <si>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</si>
  <si>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</si>
  <si>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</si>
  <si>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</si>
  <si>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</si>
  <si>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</si>
  <si>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</si>
  <si>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</si>
  <si>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</si>
  <si>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</si>
  <si>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</si>
  <si>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</si>
  <si>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</si>
  <si>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</si>
  <si>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</si>
  <si>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</si>
  <si>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</si>
  <si>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</si>
  <si>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</si>
  <si>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</si>
  <si>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</si>
  <si>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</si>
  <si>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</si>
  <si>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</si>
  <si>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</si>
  <si>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</si>
  <si>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</si>
  <si>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</si>
  <si>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</si>
  <si>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</si>
  <si>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</si>
  <si>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</si>
  <si>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</si>
  <si>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</si>
  <si>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</si>
  <si>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</si>
  <si>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</si>
  <si>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</si>
  <si>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</si>
  <si>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</si>
  <si>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</si>
  <si>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</si>
  <si>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</si>
  <si>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</si>
  <si>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</si>
  <si>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</si>
  <si>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</si>
  <si>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</si>
  <si>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</si>
  <si>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</si>
  <si>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</si>
  <si>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</si>
  <si>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</si>
  <si>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</si>
  <si>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</si>
  <si>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</si>
  <si>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</si>
  <si>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</si>
  <si>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</si>
  <si>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</si>
  <si>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</si>
  <si>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</si>
  <si>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</si>
  <si>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</si>
  <si>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</si>
  <si>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</si>
  <si>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</si>
  <si>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</si>
  <si>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</si>
  <si>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</si>
  <si>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</si>
  <si>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</si>
  <si>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</si>
  <si>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</si>
  <si>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</si>
  <si>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</si>
  <si>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</si>
  <si>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</si>
  <si>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</si>
  <si>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</si>
  <si>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</si>
  <si>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</si>
  <si>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</si>
  <si>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</si>
  <si>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</si>
  <si>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</si>
  <si>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</si>
  <si>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</si>
  <si>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</si>
  <si>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</si>
  <si>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</si>
  <si>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</si>
  <si>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</si>
  <si>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</si>
  <si>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</si>
  <si>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</si>
  <si>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</si>
  <si>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</si>
  <si>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</si>
  <si>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</si>
  <si>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</si>
  <si>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</si>
  <si>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</si>
  <si>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</si>
  <si>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</si>
  <si>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</si>
  <si>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</si>
  <si>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</si>
  <si>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</si>
  <si>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</si>
  <si>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</si>
  <si>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</si>
  <si>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</si>
  <si>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</si>
  <si>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</si>
  <si>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</si>
  <si>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</si>
  <si>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</si>
  <si>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</si>
  <si>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</si>
  <si>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</si>
  <si>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</si>
  <si>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</si>
  <si>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</si>
  <si>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</si>
  <si>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</si>
  <si>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</si>
  <si>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</si>
  <si>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</si>
  <si>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</si>
  <si>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</si>
  <si>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</si>
  <si>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</si>
  <si>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</si>
  <si>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</si>
  <si>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</si>
  <si>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</si>
  <si>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</si>
  <si>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</si>
  <si>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</si>
  <si>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</si>
  <si>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</si>
  <si>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</si>
  <si>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</si>
  <si>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</si>
  <si>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</si>
  <si>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</si>
  <si>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</si>
  <si>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</si>
  <si>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</si>
  <si>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</si>
  <si>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</si>
  <si>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</si>
  <si>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</si>
  <si>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</si>
  <si>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</si>
  <si>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</si>
  <si>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</si>
  <si>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</si>
  <si>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</si>
  <si>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</si>
  <si>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</si>
  <si>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</si>
  <si>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</si>
  <si>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</si>
  <si>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</si>
  <si>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</si>
  <si>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</si>
  <si>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</si>
  <si>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</si>
  <si>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</si>
  <si>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</si>
  <si>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</si>
  <si>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</si>
  <si>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</si>
  <si>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</si>
  <si>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</si>
  <si>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</si>
  <si>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</si>
  <si>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</si>
  <si>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</si>
  <si>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</si>
  <si>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</si>
  <si>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</si>
  <si>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</si>
  <si>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</si>
  <si>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</si>
  <si>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</si>
  <si>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</si>
  <si>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</si>
  <si>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</si>
  <si>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</si>
  <si>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</si>
  <si>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</si>
  <si>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</si>
  <si>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</si>
  <si>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</si>
  <si>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</si>
  <si>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</si>
  <si>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</si>
  <si>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</si>
  <si>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</si>
  <si>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</si>
  <si>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</si>
  <si>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</si>
  <si>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</si>
  <si>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</si>
  <si>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</si>
  <si>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</si>
  <si>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</si>
  <si>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</si>
  <si>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</si>
  <si>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</si>
  <si>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</si>
  <si>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</si>
  <si>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</si>
  <si>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</si>
  <si>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</si>
  <si>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</si>
  <si>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</si>
  <si>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</si>
  <si>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</si>
  <si>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</si>
  <si>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</si>
  <si>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</si>
  <si>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</si>
  <si>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</si>
  <si>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</si>
  <si>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</si>
  <si>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</si>
  <si>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</si>
  <si>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</si>
  <si>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</si>
  <si>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</si>
  <si>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</si>
  <si>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</si>
  <si>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</si>
  <si>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</si>
  <si>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</si>
  <si>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</si>
  <si>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</si>
  <si>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</si>
  <si>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</si>
  <si>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</si>
  <si>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</si>
  <si>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</si>
  <si>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</si>
  <si>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</si>
  <si>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</si>
  <si>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</si>
  <si>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</si>
  <si>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</si>
  <si>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</si>
  <si>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</si>
  <si>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</si>
  <si>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</si>
  <si>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</si>
  <si>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</si>
  <si>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</si>
  <si>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</si>
  <si>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</si>
  <si>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</si>
  <si>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</si>
  <si>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</si>
  <si>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</si>
  <si>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</si>
  <si>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</si>
  <si>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</si>
  <si>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</si>
  <si>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</si>
  <si>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</si>
  <si>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</si>
  <si>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</si>
  <si>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</si>
  <si>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</si>
  <si>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</si>
  <si>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</si>
  <si>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</si>
  <si>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</si>
  <si>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</si>
  <si>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</si>
  <si>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</si>
  <si>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</si>
  <si>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</si>
  <si>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</si>
  <si>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</si>
  <si>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</si>
  <si>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</si>
  <si>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</si>
  <si>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</si>
  <si>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</si>
  <si>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</si>
  <si>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</si>
  <si>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</si>
  <si>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</si>
  <si>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</si>
  <si>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</si>
  <si>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</si>
  <si>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</si>
  <si>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</si>
  <si>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</si>
  <si>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</si>
  <si>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</si>
  <si>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</si>
  <si>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</si>
  <si>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</si>
  <si>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</si>
  <si>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</si>
  <si>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</si>
  <si>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</si>
  <si>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</si>
  <si>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</si>
  <si>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</si>
  <si>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</si>
  <si>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</si>
  <si>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</si>
  <si>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</si>
  <si>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</si>
  <si>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</si>
  <si>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</si>
  <si>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</si>
  <si>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</si>
  <si>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</si>
  <si>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</si>
  <si>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</si>
  <si>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</si>
  <si>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</si>
  <si>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</si>
  <si>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</si>
  <si>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</si>
  <si>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</si>
  <si>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</si>
  <si>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</si>
  <si>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</si>
  <si>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</si>
  <si>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</si>
  <si>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</si>
  <si>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</si>
  <si>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</si>
  <si>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</si>
  <si>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</si>
  <si>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</si>
  <si>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</si>
  <si>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</si>
  <si>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</si>
  <si>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</si>
  <si>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</si>
  <si>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</si>
  <si>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</si>
  <si>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</si>
  <si>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</si>
  <si>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</si>
  <si>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</si>
  <si>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</si>
  <si>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</si>
  <si>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</si>
  <si>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</si>
  <si>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</si>
  <si>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</si>
  <si>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</si>
  <si>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</si>
  <si>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</si>
  <si>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</si>
  <si>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</si>
  <si>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</si>
  <si>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</si>
  <si>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</si>
  <si>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</si>
  <si>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</si>
  <si>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</si>
  <si>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</si>
  <si>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</si>
  <si>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</si>
  <si>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</si>
  <si>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</si>
  <si>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</si>
  <si>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</si>
  <si>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</si>
  <si>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</si>
  <si>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</si>
  <si>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</si>
  <si>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</si>
  <si>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</si>
  <si>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</si>
  <si>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</si>
  <si>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</si>
  <si>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</si>
  <si>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</si>
  <si>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</si>
  <si>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</si>
  <si>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</si>
  <si>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</si>
  <si>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</si>
  <si>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</si>
  <si>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</si>
  <si>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</si>
  <si>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</si>
  <si>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</si>
  <si>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</si>
  <si>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</si>
  <si>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</si>
  <si>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</si>
  <si>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</si>
  <si>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</si>
  <si>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</si>
  <si>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</si>
  <si>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</si>
  <si>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</si>
  <si>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</si>
  <si>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</si>
  <si>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</si>
  <si>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</si>
  <si>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</si>
  <si>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</si>
  <si>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</si>
  <si>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</si>
  <si>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</si>
  <si>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</si>
  <si>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</si>
  <si>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</si>
  <si>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</si>
  <si>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</si>
  <si>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</si>
  <si>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</si>
  <si>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</si>
  <si>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</si>
  <si>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</si>
  <si>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</si>
  <si>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</si>
  <si>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</si>
  <si>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</si>
  <si>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</si>
  <si>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</si>
  <si>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</si>
  <si>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</si>
  <si>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</si>
  <si>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</si>
  <si>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</si>
  <si>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</si>
  <si>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</si>
  <si>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</si>
  <si>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</si>
  <si>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</si>
  <si>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</si>
  <si>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</si>
  <si>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</si>
  <si>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</si>
  <si>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</si>
  <si>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</si>
  <si>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</si>
  <si>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</si>
  <si>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</si>
  <si>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</si>
  <si>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</si>
  <si>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</si>
  <si>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</si>
  <si>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</si>
  <si>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</si>
  <si>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</si>
  <si>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</si>
  <si>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</si>
  <si>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</si>
  <si>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</si>
  <si>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</si>
  <si>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</si>
  <si>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</si>
  <si>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</si>
  <si>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</si>
  <si>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</si>
  <si>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</si>
  <si>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</si>
  <si>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</si>
  <si>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</si>
  <si>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</si>
  <si>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</si>
  <si>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</si>
  <si>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</si>
  <si>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</si>
  <si>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</si>
  <si>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</si>
  <si>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</si>
  <si>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</si>
  <si>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</si>
  <si>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</si>
  <si>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</si>
  <si>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</si>
  <si>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</si>
  <si>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</si>
  <si>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</si>
  <si>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</si>
  <si>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</si>
  <si>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</si>
  <si>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</si>
  <si>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</si>
  <si>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</si>
  <si>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</si>
  <si>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</si>
  <si>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</si>
  <si>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</si>
  <si>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</si>
  <si>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</si>
  <si>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</si>
  <si>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</si>
  <si>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</si>
  <si>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</si>
  <si>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</si>
  <si>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</si>
  <si>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</si>
  <si>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</si>
  <si>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</si>
  <si>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</si>
  <si>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</si>
  <si>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</si>
  <si>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</si>
  <si>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</si>
  <si>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</si>
  <si>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</si>
  <si>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</si>
  <si>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</si>
  <si>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</si>
  <si>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</si>
  <si>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</si>
  <si>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</si>
  <si>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</si>
  <si>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</si>
  <si>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</si>
  <si>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</si>
  <si>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</si>
  <si>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</si>
  <si>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</si>
  <si>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</si>
  <si>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</si>
  <si>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</si>
  <si>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</si>
  <si>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MOSE, YOCKEY, BROWN &amp; KULL, LLC</t>
  </si>
  <si>
    <t>230 N. MORGAN, PO BOX 317</t>
  </si>
  <si>
    <t>SHELBYVILLE</t>
  </si>
  <si>
    <t>IL</t>
  </si>
  <si>
    <t>217-774-9587</t>
  </si>
  <si>
    <t>217-774-9589</t>
  </si>
  <si>
    <t>mybkcpas@consolidated.net</t>
  </si>
  <si>
    <t>23. Opinion is adverse due to regulatory basis presentation and qualified due to the omission of GASB 45 disclosures.</t>
  </si>
  <si>
    <t>Mose, Yockey, Brown &amp; Kull, LLC</t>
  </si>
  <si>
    <t>BOND</t>
  </si>
  <si>
    <t>1008 NORTH HENA</t>
  </si>
  <si>
    <t>GREENVILLE</t>
  </si>
  <si>
    <t>618-644-1070</t>
  </si>
  <si>
    <t>618-665-5000</t>
  </si>
  <si>
    <t>wolson@bccu2.org</t>
  </si>
  <si>
    <t>Life Safety / Working Cash Bonds</t>
  </si>
  <si>
    <t>School Refunding Bonds</t>
  </si>
  <si>
    <t>School Bus Lease Purchase Agreement</t>
  </si>
  <si>
    <t>Lease Purchase Agreement</t>
  </si>
  <si>
    <t>1,4</t>
  </si>
  <si>
    <t>Mid-State Special Ed Coop, ROE</t>
  </si>
  <si>
    <t>Mid-State Special Ed Coop</t>
  </si>
  <si>
    <t>Okaw Area Vocational Center</t>
  </si>
  <si>
    <t>ROBIN R. YOCKEY</t>
  </si>
  <si>
    <t>066-003845</t>
  </si>
  <si>
    <t>x</t>
  </si>
  <si>
    <t>Julie Wollerman</t>
  </si>
  <si>
    <t>juliewollerman@roe3.org</t>
  </si>
  <si>
    <t>618-283-5011</t>
  </si>
  <si>
    <t>618-283-5013</t>
  </si>
  <si>
    <t>Working Cash Bonds</t>
  </si>
  <si>
    <t>Line 13 - West Central Illinois Special Ed Coop, Lincoln Behavioral Health Center, Alternative Education Program, Madison Co. ROE,  Pavilion Foundation</t>
  </si>
  <si>
    <t>Vandalia CUSD, Chrismont RRSP, see below</t>
  </si>
  <si>
    <t>Page 10, Line 72 "Sales to Pupils - Other"</t>
  </si>
  <si>
    <t xml:space="preserve">     Educational</t>
  </si>
  <si>
    <t>Page 10, Line 74 "Other Food Services"</t>
  </si>
  <si>
    <t>Page 11, Line 107 "Other Local Revenues"</t>
  </si>
  <si>
    <t>Page 12, Line 171 "Other Restricted Revenue from State Sources"</t>
  </si>
  <si>
    <t>Page 16, Line 73 "Other Support Services"</t>
  </si>
  <si>
    <t>Page 18, Line 165 "Debt Service - Other"</t>
  </si>
  <si>
    <t xml:space="preserve">     Debt Service</t>
  </si>
  <si>
    <t xml:space="preserve">       Purchased Services - Paying Agent Fee  $1,250</t>
  </si>
  <si>
    <t>Page 25, Line 27</t>
  </si>
  <si>
    <t>Page 25, Long-term Debt Schedule</t>
  </si>
  <si>
    <t xml:space="preserve">     Long-term debt retired equals principal retired in accounts 40-53006 and 30-53006</t>
  </si>
  <si>
    <t xml:space="preserve">     Short-term Capital Lease - Chromebooks $38,461</t>
  </si>
  <si>
    <t xml:space="preserve">     Revolving Line of Credit $1,000,000</t>
  </si>
  <si>
    <t xml:space="preserve">       Milk  $13,555</t>
  </si>
  <si>
    <t xml:space="preserve">       Vending, Refunds &amp; Reimbursements  $4,740</t>
  </si>
  <si>
    <t xml:space="preserve">       Refunds &amp; Reimbursements  $24,971</t>
  </si>
  <si>
    <t xml:space="preserve">       E-Rate $7,323</t>
  </si>
  <si>
    <t xml:space="preserve">     Operations &amp; Maintenance</t>
  </si>
  <si>
    <t xml:space="preserve">       Refunds &amp; Reimbursements  $3,874</t>
  </si>
  <si>
    <t xml:space="preserve">     Capital Projects</t>
  </si>
  <si>
    <t xml:space="preserve">       Illinois School Security Improvements Program $28,840</t>
  </si>
  <si>
    <t xml:space="preserve">       Supplies - Homeless Supplies  $57</t>
  </si>
  <si>
    <t>Page 18, Line 83 "Other Interest on Short Term Debt"</t>
  </si>
  <si>
    <t xml:space="preserve">       Other Objects - Interest on Line of Credit $308</t>
  </si>
  <si>
    <t>Page 26, Line 10</t>
  </si>
  <si>
    <t xml:space="preserve">   Special Education - Mobile Home Taxes $100</t>
  </si>
  <si>
    <t>Page 5, Line 12 "Other Current Assets"</t>
  </si>
  <si>
    <t xml:space="preserve">     Educational Fund</t>
  </si>
  <si>
    <t xml:space="preserve">       Prepaid Payroll Taxes  $654</t>
  </si>
  <si>
    <t>DR. WES OLSON</t>
  </si>
  <si>
    <t>U.S. Department of Education</t>
  </si>
  <si>
    <t>Passed through Illinois State Board of Education</t>
  </si>
  <si>
    <t>84.010A</t>
  </si>
  <si>
    <t>2016-4300</t>
  </si>
  <si>
    <t>2017-4300</t>
  </si>
  <si>
    <t>Total Title I - Low Income</t>
  </si>
  <si>
    <t>84.367A</t>
  </si>
  <si>
    <t>2016-4932</t>
  </si>
  <si>
    <t>2017-4932</t>
  </si>
  <si>
    <t>Total Title II - Teacher Quality</t>
  </si>
  <si>
    <t>Special Education Cluster</t>
  </si>
  <si>
    <t>(M) Federal - Special Education - IDEA - Room &amp; Board</t>
  </si>
  <si>
    <t>84.027A</t>
  </si>
  <si>
    <t>2016-4625-XC</t>
  </si>
  <si>
    <t>2017-4625-00</t>
  </si>
  <si>
    <t>2016-4625-00</t>
  </si>
  <si>
    <t>N/A</t>
  </si>
  <si>
    <t>Passed through Mid-State Special Education</t>
  </si>
  <si>
    <t>(M) Federal - Special Education - IDEA Flow Through</t>
  </si>
  <si>
    <t>2016-4620</t>
  </si>
  <si>
    <t>2017-4620</t>
  </si>
  <si>
    <t>Total Federal - Special Education - IDEA Flow Through/Special Education Cluster</t>
  </si>
  <si>
    <t>Total U.S. Department of Education</t>
  </si>
  <si>
    <t>U.S. Department of Health and Human Services</t>
  </si>
  <si>
    <t>Passed through Illinois Department of Healthcare and Family Services</t>
  </si>
  <si>
    <t>Medicaid Matching Administrative Outreach</t>
  </si>
  <si>
    <t>2016-4991</t>
  </si>
  <si>
    <t>2017-4991</t>
  </si>
  <si>
    <t>Total U. S. Department of Health and Human Services</t>
  </si>
  <si>
    <t>U.S. Department of Agriculture</t>
  </si>
  <si>
    <t>Child Nutrition Cluster</t>
  </si>
  <si>
    <t>Passed through Department of Defense</t>
  </si>
  <si>
    <t>(M) Fresh Fruits and Vegetables (Non-Cash)</t>
  </si>
  <si>
    <t>2017-4250</t>
  </si>
  <si>
    <t>(M) Commodity Credit (Non-Cash)</t>
  </si>
  <si>
    <t>2017-4210</t>
  </si>
  <si>
    <t>2016-4210</t>
  </si>
  <si>
    <t>Total National School Lunch Program</t>
  </si>
  <si>
    <t>(M) National School Lunch Program</t>
  </si>
  <si>
    <t>(M) School Breakfast Program</t>
  </si>
  <si>
    <t>2016-4220</t>
  </si>
  <si>
    <t>2017-4220</t>
  </si>
  <si>
    <t>Total School Breakfast Program</t>
  </si>
  <si>
    <t>Total U.S. Department of Agriculture/Child Nutrition Cluster</t>
  </si>
  <si>
    <t>Total Federal Financial Assistance</t>
  </si>
  <si>
    <t>Rounding</t>
  </si>
  <si>
    <r>
      <t xml:space="preserve">The accompanying Schedule of Expenditures of Federal Awards includes the federal grant activity of Bond County Community Unit School District 2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t>
    </r>
    <r>
      <rPr>
        <sz val="9"/>
        <rFont val="Arial"/>
        <family val="2"/>
      </rPr>
      <t>financial statements.</t>
    </r>
  </si>
  <si>
    <r>
      <t>Of the federal expenditures presented in the schedule, Bond County Community Unit School District 2</t>
    </r>
    <r>
      <rPr>
        <sz val="9"/>
        <rFont val="Arial"/>
        <family val="2"/>
      </rPr>
      <t xml:space="preserve"> provided federal awards to subrecipients as follows:</t>
    </r>
  </si>
  <si>
    <t>None</t>
  </si>
  <si>
    <r>
      <t>The following amounts were expended in the form of non-cash assistance by Bond County Community Unit School District 2</t>
    </r>
    <r>
      <rPr>
        <sz val="9"/>
        <rFont val="Arial"/>
        <family val="2"/>
      </rPr>
      <t xml:space="preserve"> and </t>
    </r>
    <r>
      <rPr>
        <b/>
        <sz val="9"/>
        <rFont val="Arial"/>
        <family val="2"/>
      </rPr>
      <t>should be</t>
    </r>
    <r>
      <rPr>
        <sz val="9"/>
        <rFont val="Arial"/>
        <family val="2"/>
      </rPr>
      <t xml:space="preserve"> included in the Schedule of Expenditures of Federal Awards:</t>
    </r>
  </si>
  <si>
    <t>Unmodified</t>
  </si>
  <si>
    <t>10.553 &amp; 10.555</t>
  </si>
  <si>
    <t>Our tests did not reveal any noncompliance or internal control over financial reporting findings.</t>
  </si>
  <si>
    <t>This schedule is not applicable because the District had no prior findings related to federal awards.</t>
  </si>
  <si>
    <t>Our tests did not reveal any noncompliance or internal control over compliance findings.</t>
  </si>
  <si>
    <t>This schedule is not applicable as no financial statement or federal findings were reported.</t>
  </si>
  <si>
    <t>Bond County CUSD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</si>
</sst>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55"/>
      </top>
      <bottom style="double">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3" fontId="5" fillId="0" borderId="22" xfId="3" applyNumberFormat="1" applyFont="1" applyBorder="1" applyAlignment="1" applyProtection="1">
      <alignment horizontal="left" vertical="center" wrapText="1"/>
      <protection locked="0"/>
    </xf>
    <xf numFmtId="3" fontId="4" fillId="0" borderId="165" xfId="3" applyNumberFormat="1" applyFont="1" applyBorder="1" applyAlignment="1" applyProtection="1">
      <alignment horizontal="center"/>
      <protection locked="0"/>
    </xf>
    <xf numFmtId="3" fontId="4" fillId="0" borderId="166" xfId="3" applyNumberFormat="1" applyFont="1" applyBorder="1" applyAlignment="1" applyProtection="1">
      <alignment horizontal="center"/>
      <protection locked="0"/>
    </xf>
    <xf numFmtId="3" fontId="5" fillId="0" borderId="165" xfId="3" applyNumberFormat="1" applyFont="1" applyBorder="1" applyAlignment="1" applyProtection="1">
      <alignment horizontal="center"/>
      <protection locked="0"/>
    </xf>
    <xf numFmtId="3" fontId="5" fillId="0" borderId="166" xfId="3" applyNumberFormat="1" applyFont="1" applyBorder="1" applyAlignment="1" applyProtection="1">
      <alignment horizontal="center"/>
      <protection locked="0"/>
    </xf>
    <xf numFmtId="3" fontId="5" fillId="0" borderId="167" xfId="3" applyNumberFormat="1" applyFont="1" applyBorder="1" applyAlignment="1" applyProtection="1">
      <alignment horizont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3" fontId="10" fillId="0" borderId="80" xfId="3" applyNumberFormat="1" applyFont="1" applyBorder="1" applyAlignment="1" applyProtection="1">
      <alignment horizontal="right" indent="1"/>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0</xdr:rowOff>
        </xdr:from>
        <xdr:to>
          <xdr:col>0</xdr:col>
          <xdr:colOff>723900</xdr:colOff>
          <xdr:row>7</xdr:row>
          <xdr:rowOff>209550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104775</xdr:colOff>
          <xdr:row>0</xdr:row>
          <xdr:rowOff>95250</xdr:rowOff>
        </xdr:from>
        <xdr:to>
          <xdr:col>0</xdr:col>
          <xdr:colOff>1019175</xdr:colOff>
          <xdr:row>4</xdr:row>
          <xdr:rowOff>133350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5</xdr:row>
          <xdr:rowOff>47625</xdr:rowOff>
        </xdr:from>
        <xdr:to>
          <xdr:col>0</xdr:col>
          <xdr:colOff>1028700</xdr:colOff>
          <xdr:row>9</xdr:row>
          <xdr:rowOff>85725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1152525</xdr:colOff>
          <xdr:row>5</xdr:row>
          <xdr:rowOff>47625</xdr:rowOff>
        </xdr:from>
        <xdr:to>
          <xdr:col>0</xdr:col>
          <xdr:colOff>2066925</xdr:colOff>
          <xdr:row>9</xdr:row>
          <xdr:rowOff>85725</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2181225</xdr:colOff>
          <xdr:row>0</xdr:row>
          <xdr:rowOff>104775</xdr:rowOff>
        </xdr:from>
        <xdr:to>
          <xdr:col>1</xdr:col>
          <xdr:colOff>200025</xdr:colOff>
          <xdr:row>4</xdr:row>
          <xdr:rowOff>142875</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1123950</xdr:colOff>
          <xdr:row>0</xdr:row>
          <xdr:rowOff>85725</xdr:rowOff>
        </xdr:from>
        <xdr:to>
          <xdr:col>0</xdr:col>
          <xdr:colOff>2038350</xdr:colOff>
          <xdr:row>4</xdr:row>
          <xdr:rowOff>123825</xdr:rowOff>
        </xdr:to>
        <xdr:sp macro="" textlink="">
          <xdr:nvSpPr>
            <xdr:cNvPr id="84998" name="Object 6" hidden="1">
              <a:extLst>
                <a:ext uri="{63B3BB69-23CF-44E3-9099-C40C66FF867C}">
                  <a14:compatExt spid="_x0000_s849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4" t="s">
        <v>466</v>
      </c>
      <c r="J1" s="2185"/>
      <c r="K1" s="2185"/>
      <c r="L1" s="2185"/>
      <c r="M1" s="2185"/>
      <c r="N1" s="2185"/>
      <c r="O1" s="2185"/>
      <c r="P1" s="2185"/>
      <c r="Q1" s="2185"/>
      <c r="R1" s="2185"/>
      <c r="S1" s="2185"/>
    </row>
    <row r="2" spans="1:28" ht="12" customHeight="1" x14ac:dyDescent="0.2">
      <c r="A2" s="201" t="s">
        <v>1869</v>
      </c>
      <c r="D2" s="202"/>
      <c r="I2" s="2186" t="s">
        <v>1133</v>
      </c>
      <c r="J2" s="2185"/>
      <c r="K2" s="2185"/>
      <c r="L2" s="2185"/>
      <c r="M2" s="2185"/>
      <c r="N2" s="2185"/>
      <c r="O2" s="2185"/>
      <c r="P2" s="2185"/>
      <c r="Q2" s="2185"/>
      <c r="R2" s="2185"/>
      <c r="S2" s="2185"/>
    </row>
    <row r="3" spans="1:28" ht="12" customHeight="1" x14ac:dyDescent="0.2">
      <c r="A3" s="1815" t="s">
        <v>1951</v>
      </c>
      <c r="B3" s="1816"/>
      <c r="C3" s="1816"/>
      <c r="D3" s="1817"/>
      <c r="I3" s="2186" t="s">
        <v>55</v>
      </c>
      <c r="J3" s="2185"/>
      <c r="K3" s="2185"/>
      <c r="L3" s="2185"/>
      <c r="M3" s="2185"/>
      <c r="N3" s="2185"/>
      <c r="O3" s="2185"/>
      <c r="P3" s="2185"/>
      <c r="Q3" s="2185"/>
      <c r="R3" s="2185"/>
      <c r="S3" s="2185"/>
    </row>
    <row r="4" spans="1:28" ht="12" customHeight="1" x14ac:dyDescent="0.2">
      <c r="A4" s="191"/>
      <c r="I4" s="2186" t="s">
        <v>604</v>
      </c>
      <c r="J4" s="2185"/>
      <c r="K4" s="2185"/>
      <c r="L4" s="2185"/>
      <c r="M4" s="2185"/>
      <c r="N4" s="2185"/>
      <c r="O4" s="2185"/>
      <c r="P4" s="2185"/>
      <c r="Q4" s="2185"/>
      <c r="R4" s="2185"/>
      <c r="S4" s="2185"/>
    </row>
    <row r="5" spans="1:28" ht="14.1" customHeight="1" x14ac:dyDescent="0.2">
      <c r="B5" s="441" t="s">
        <v>2093</v>
      </c>
      <c r="C5" s="178" t="s">
        <v>1061</v>
      </c>
      <c r="D5" s="361"/>
      <c r="E5" s="361"/>
      <c r="H5" s="192"/>
      <c r="I5" s="2193" t="s">
        <v>769</v>
      </c>
      <c r="J5" s="2136"/>
      <c r="K5" s="2136"/>
      <c r="L5" s="2136"/>
      <c r="M5" s="2136"/>
      <c r="N5" s="2136"/>
      <c r="O5" s="2136"/>
      <c r="P5" s="2136"/>
      <c r="Q5" s="2136"/>
      <c r="R5" s="2136"/>
      <c r="S5" s="2136"/>
    </row>
    <row r="6" spans="1:28" ht="14.1" customHeight="1" x14ac:dyDescent="0.2">
      <c r="B6" s="441"/>
      <c r="C6" s="178" t="s">
        <v>1062</v>
      </c>
      <c r="D6" s="361"/>
      <c r="E6" s="361"/>
      <c r="I6" s="2192" t="s">
        <v>1029</v>
      </c>
      <c r="J6" s="2136"/>
      <c r="K6" s="2136"/>
      <c r="L6" s="2136"/>
      <c r="M6" s="2136"/>
      <c r="N6" s="2136"/>
      <c r="O6" s="2136"/>
      <c r="P6" s="2136"/>
      <c r="Q6" s="2136"/>
      <c r="R6" s="2136"/>
      <c r="S6" s="2136"/>
    </row>
    <row r="7" spans="1:28" ht="12.2" customHeight="1" x14ac:dyDescent="0.2">
      <c r="I7" s="2187">
        <v>42916</v>
      </c>
      <c r="J7" s="2188"/>
      <c r="K7" s="2188"/>
      <c r="L7" s="2188"/>
      <c r="M7" s="2188"/>
      <c r="N7" s="2188"/>
      <c r="O7" s="2188"/>
      <c r="P7" s="2188"/>
      <c r="Q7" s="2188"/>
      <c r="R7" s="2188"/>
      <c r="S7" s="218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9" t="s">
        <v>763</v>
      </c>
      <c r="J9" s="2190"/>
      <c r="K9" s="2190"/>
      <c r="L9" s="2190"/>
      <c r="M9" s="2190"/>
      <c r="N9" s="2190"/>
      <c r="O9" s="2190"/>
      <c r="P9" s="2190"/>
      <c r="Q9" s="2190"/>
      <c r="R9" s="2190"/>
      <c r="S9" s="2191"/>
      <c r="T9" s="2132" t="s">
        <v>613</v>
      </c>
      <c r="U9" s="2133"/>
      <c r="V9" s="2133"/>
      <c r="W9" s="2133"/>
      <c r="X9" s="2133"/>
      <c r="Y9" s="2133"/>
      <c r="Z9" s="2133"/>
      <c r="AA9" s="2134"/>
    </row>
    <row r="10" spans="1:28" ht="13.5" customHeight="1" x14ac:dyDescent="0.2">
      <c r="A10" s="2141" t="s">
        <v>764</v>
      </c>
      <c r="B10" s="2142"/>
      <c r="C10" s="2142"/>
      <c r="D10" s="2142"/>
      <c r="E10" s="2142"/>
      <c r="F10" s="2142"/>
      <c r="G10" s="2142"/>
      <c r="H10" s="2143"/>
      <c r="I10" s="182"/>
      <c r="J10" s="183"/>
      <c r="K10" s="181"/>
      <c r="R10" s="183"/>
      <c r="S10" s="183"/>
      <c r="T10" s="2135"/>
      <c r="U10" s="2136"/>
      <c r="V10" s="2136"/>
      <c r="W10" s="2136"/>
      <c r="X10" s="2136"/>
      <c r="Y10" s="2136"/>
      <c r="Z10" s="2136"/>
      <c r="AA10" s="2137"/>
    </row>
    <row r="11" spans="1:28" ht="14.25" customHeight="1" x14ac:dyDescent="0.2">
      <c r="A11" s="2144" t="s">
        <v>1109</v>
      </c>
      <c r="B11" s="2145"/>
      <c r="C11" s="2145"/>
      <c r="D11" s="2145"/>
      <c r="E11" s="2145"/>
      <c r="F11" s="2145"/>
      <c r="G11" s="2145"/>
      <c r="H11" s="2146"/>
      <c r="I11" s="180"/>
      <c r="J11" s="342"/>
      <c r="K11" s="180"/>
      <c r="O11" s="1701" t="s">
        <v>2093</v>
      </c>
      <c r="P11" s="377" t="s">
        <v>223</v>
      </c>
      <c r="Q11" s="183"/>
      <c r="R11" s="181"/>
      <c r="S11" s="180"/>
      <c r="T11" s="2138"/>
      <c r="U11" s="2139"/>
      <c r="V11" s="2139"/>
      <c r="W11" s="2139"/>
      <c r="X11" s="2139"/>
      <c r="Y11" s="2139"/>
      <c r="Z11" s="2139"/>
      <c r="AA11" s="2140"/>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52">
        <v>3003002026</v>
      </c>
      <c r="B13" s="2153"/>
      <c r="C13" s="2153"/>
      <c r="D13" s="2153"/>
      <c r="E13" s="2153"/>
      <c r="F13" s="2153"/>
      <c r="G13" s="2153"/>
      <c r="H13" s="2154"/>
      <c r="I13" s="184"/>
      <c r="J13" s="183"/>
      <c r="K13" s="181"/>
      <c r="L13" s="183"/>
      <c r="M13" s="183"/>
      <c r="N13" s="183"/>
      <c r="O13" s="183"/>
      <c r="P13" s="183"/>
      <c r="Q13" s="183"/>
      <c r="R13" s="183"/>
      <c r="S13" s="183"/>
      <c r="T13" s="2157" t="s">
        <v>2094</v>
      </c>
      <c r="U13" s="2158"/>
      <c r="V13" s="2158"/>
      <c r="W13" s="2158"/>
      <c r="X13" s="2158"/>
      <c r="Y13" s="2159"/>
      <c r="Z13" s="2159"/>
      <c r="AA13" s="2160"/>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50" t="s">
        <v>2103</v>
      </c>
      <c r="B15" s="2155"/>
      <c r="C15" s="2155"/>
      <c r="D15" s="2155"/>
      <c r="E15" s="2155"/>
      <c r="F15" s="2155"/>
      <c r="G15" s="2155"/>
      <c r="H15" s="2156"/>
      <c r="T15" s="2122" t="s">
        <v>2117</v>
      </c>
      <c r="U15" s="2123"/>
      <c r="V15" s="2123"/>
      <c r="W15" s="2123"/>
      <c r="X15" s="2123"/>
      <c r="Y15" s="2161"/>
      <c r="Z15" s="2161"/>
      <c r="AA15" s="2162"/>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7" t="s">
        <v>2214</v>
      </c>
      <c r="B17" s="2182"/>
      <c r="C17" s="2182"/>
      <c r="D17" s="2182"/>
      <c r="E17" s="2182"/>
      <c r="F17" s="2182"/>
      <c r="G17" s="2182"/>
      <c r="H17" s="2183"/>
      <c r="T17" s="2167" t="s">
        <v>2095</v>
      </c>
      <c r="U17" s="2168"/>
      <c r="V17" s="2168"/>
      <c r="W17" s="2168"/>
      <c r="X17" s="2168"/>
      <c r="Y17" s="2168"/>
      <c r="Z17" s="2168"/>
      <c r="AA17" s="2169"/>
    </row>
    <row r="18" spans="1:27" ht="13.5" customHeight="1" x14ac:dyDescent="0.2">
      <c r="A18" s="362" t="s">
        <v>610</v>
      </c>
      <c r="B18" s="344"/>
      <c r="C18" s="340"/>
      <c r="D18" s="344"/>
      <c r="E18" s="344"/>
      <c r="F18" s="344"/>
      <c r="G18" s="344"/>
      <c r="H18" s="275"/>
      <c r="I18" s="2179" t="s">
        <v>765</v>
      </c>
      <c r="J18" s="2180"/>
      <c r="K18" s="2180"/>
      <c r="L18" s="2180"/>
      <c r="M18" s="2180"/>
      <c r="N18" s="2180"/>
      <c r="O18" s="2180"/>
      <c r="P18" s="2180"/>
      <c r="Q18" s="2180"/>
      <c r="R18" s="2180"/>
      <c r="S18" s="2181"/>
      <c r="T18" s="362" t="s">
        <v>807</v>
      </c>
      <c r="U18" s="270"/>
      <c r="V18" s="340"/>
      <c r="W18" s="269"/>
      <c r="X18" s="362" t="s">
        <v>303</v>
      </c>
      <c r="Y18" s="349"/>
      <c r="Z18" s="1913" t="s">
        <v>766</v>
      </c>
      <c r="AA18" s="200"/>
    </row>
    <row r="19" spans="1:27" ht="13.5" customHeight="1" x14ac:dyDescent="0.2">
      <c r="A19" s="2150" t="s">
        <v>2104</v>
      </c>
      <c r="B19" s="2151"/>
      <c r="C19" s="2151"/>
      <c r="D19" s="2151"/>
      <c r="E19" s="2151"/>
      <c r="F19" s="2151"/>
      <c r="G19" s="2151"/>
      <c r="H19" s="2149"/>
      <c r="I19" s="183"/>
      <c r="J19" s="376"/>
      <c r="K19" s="194"/>
      <c r="L19" s="192"/>
      <c r="M19" s="651" t="s">
        <v>355</v>
      </c>
      <c r="P19" s="180"/>
      <c r="Q19" s="180"/>
      <c r="R19" s="180"/>
      <c r="S19" s="184"/>
      <c r="T19" s="2150" t="s">
        <v>2096</v>
      </c>
      <c r="U19" s="2148"/>
      <c r="V19" s="2148"/>
      <c r="W19" s="2149"/>
      <c r="X19" s="2165" t="s">
        <v>2097</v>
      </c>
      <c r="Y19" s="2166"/>
      <c r="Z19" s="2163">
        <v>62565</v>
      </c>
      <c r="AA19" s="2164"/>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47" t="s">
        <v>2105</v>
      </c>
      <c r="B21" s="2148"/>
      <c r="C21" s="2148"/>
      <c r="D21" s="2148"/>
      <c r="E21" s="2148"/>
      <c r="F21" s="2148"/>
      <c r="G21" s="2148"/>
      <c r="H21" s="2149"/>
      <c r="I21" s="2175" t="s">
        <v>767</v>
      </c>
      <c r="J21" s="2136"/>
      <c r="K21" s="2136"/>
      <c r="L21" s="2136"/>
      <c r="M21" s="2136"/>
      <c r="N21" s="2136"/>
      <c r="O21" s="2136"/>
      <c r="P21" s="2136"/>
      <c r="Q21" s="2136"/>
      <c r="R21" s="2136"/>
      <c r="S21" s="2137"/>
      <c r="T21" s="2117" t="s">
        <v>2098</v>
      </c>
      <c r="U21" s="2118"/>
      <c r="V21" s="2118"/>
      <c r="W21" s="2118"/>
      <c r="X21" s="2131" t="s">
        <v>2099</v>
      </c>
      <c r="Y21" s="2129"/>
      <c r="Z21" s="2129"/>
      <c r="AA21" s="2130"/>
    </row>
    <row r="22" spans="1:27" ht="13.5" customHeight="1" x14ac:dyDescent="0.2">
      <c r="A22" s="364" t="s">
        <v>611</v>
      </c>
      <c r="B22" s="278"/>
      <c r="C22" s="278"/>
      <c r="D22" s="278"/>
      <c r="E22" s="278"/>
      <c r="F22" s="278"/>
      <c r="G22" s="278"/>
      <c r="H22" s="279"/>
      <c r="I22" s="2176" t="s">
        <v>1745</v>
      </c>
      <c r="J22" s="2177"/>
      <c r="K22" s="2177"/>
      <c r="L22" s="2177"/>
      <c r="M22" s="2177"/>
      <c r="N22" s="2177"/>
      <c r="O22" s="2177"/>
      <c r="P22" s="2177"/>
      <c r="Q22" s="2177"/>
      <c r="R22" s="2177"/>
      <c r="S22" s="2178"/>
      <c r="T22" s="362" t="s">
        <v>1903</v>
      </c>
      <c r="U22" s="270"/>
      <c r="V22" s="340"/>
      <c r="W22" s="270"/>
      <c r="X22" s="1914" t="s">
        <v>1574</v>
      </c>
      <c r="Z22" s="199"/>
      <c r="AA22" s="200"/>
    </row>
    <row r="23" spans="1:27" ht="13.5" customHeight="1" x14ac:dyDescent="0.2">
      <c r="A23" s="2170" t="s">
        <v>2108</v>
      </c>
      <c r="B23" s="2171"/>
      <c r="C23" s="2172"/>
      <c r="D23" s="2172"/>
      <c r="E23" s="2172"/>
      <c r="F23" s="2173"/>
      <c r="G23" s="2173"/>
      <c r="H23" s="2174"/>
      <c r="T23" s="2117" t="s">
        <v>2118</v>
      </c>
      <c r="U23" s="2118"/>
      <c r="V23" s="2118"/>
      <c r="W23" s="2118"/>
      <c r="X23" s="2128">
        <v>43434</v>
      </c>
      <c r="Y23" s="2129"/>
      <c r="Z23" s="2129"/>
      <c r="AA23" s="2130"/>
    </row>
    <row r="24" spans="1:27" ht="14.1" customHeight="1" x14ac:dyDescent="0.2">
      <c r="A24" s="365" t="s">
        <v>766</v>
      </c>
      <c r="B24" s="249"/>
      <c r="C24" s="249"/>
      <c r="D24" s="249"/>
      <c r="E24" s="249"/>
      <c r="F24" s="249"/>
      <c r="G24" s="249"/>
      <c r="H24" s="280"/>
      <c r="J24" s="1661" t="str">
        <f>IF(B5="x",IF(AUDITCHECK!D35="AFR form Incomplete.","",IF(AUDITCHECK!D35="Deficit reduction plan is required.","School District must complete a deficit reduction plan in the 2017-2018 Budget",)),"")</f>
        <v>School District must complete a deficit reduction plan in the 2017-2018 Budget</v>
      </c>
      <c r="S24" s="202"/>
      <c r="T24" s="444" t="s">
        <v>611</v>
      </c>
      <c r="U24" s="445"/>
      <c r="V24" s="445"/>
      <c r="W24" s="445"/>
      <c r="X24" s="446"/>
      <c r="Y24" s="446"/>
      <c r="Z24" s="446"/>
      <c r="AA24" s="447"/>
    </row>
    <row r="25" spans="1:27" ht="14.1" customHeight="1" x14ac:dyDescent="0.2">
      <c r="A25" s="2147">
        <v>62246</v>
      </c>
      <c r="B25" s="2148"/>
      <c r="C25" s="2148"/>
      <c r="D25" s="2148"/>
      <c r="E25" s="2148"/>
      <c r="F25" s="2148"/>
      <c r="G25" s="2148"/>
      <c r="H25" s="2149"/>
      <c r="I25" s="652"/>
      <c r="J25" s="203"/>
      <c r="K25" s="203"/>
      <c r="L25" s="203"/>
      <c r="M25" s="203"/>
      <c r="N25" s="203"/>
      <c r="O25" s="203"/>
      <c r="P25" s="203"/>
      <c r="Q25" s="203"/>
      <c r="R25" s="203"/>
      <c r="S25" s="204"/>
      <c r="T25" s="2114" t="s">
        <v>2100</v>
      </c>
      <c r="U25" s="2115"/>
      <c r="V25" s="2115"/>
      <c r="W25" s="2115"/>
      <c r="X25" s="2115"/>
      <c r="Y25" s="2115"/>
      <c r="Z25" s="2115"/>
      <c r="AA25" s="211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204" t="s">
        <v>1896</v>
      </c>
      <c r="J27" s="2180"/>
      <c r="K27" s="2180"/>
      <c r="L27" s="2180"/>
      <c r="M27" s="2180"/>
      <c r="N27" s="2180"/>
      <c r="O27" s="2180"/>
      <c r="P27" s="2180"/>
      <c r="Q27" s="2180"/>
      <c r="R27" s="2180"/>
      <c r="S27" s="2181"/>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t="s">
        <v>2093</v>
      </c>
      <c r="C29" s="665" t="s">
        <v>961</v>
      </c>
      <c r="D29" s="653"/>
      <c r="E29" s="1082"/>
      <c r="F29" s="1509" t="s">
        <v>1572</v>
      </c>
      <c r="G29" s="653"/>
      <c r="I29" s="273"/>
      <c r="J29" s="1701" t="s">
        <v>2093</v>
      </c>
      <c r="K29" s="181" t="s">
        <v>656</v>
      </c>
      <c r="L29" s="389"/>
      <c r="M29" s="194" t="s">
        <v>105</v>
      </c>
      <c r="N29" s="185" t="s">
        <v>1911</v>
      </c>
      <c r="O29" s="185"/>
      <c r="P29" s="185"/>
      <c r="Q29" s="185"/>
      <c r="R29" s="185"/>
      <c r="S29" s="664"/>
      <c r="T29" s="55"/>
      <c r="U29" s="55"/>
      <c r="V29" s="55"/>
      <c r="W29" s="55"/>
      <c r="X29" s="55"/>
      <c r="Y29" s="55"/>
      <c r="Z29" s="55"/>
      <c r="AA29" s="1078"/>
    </row>
    <row r="30" spans="1:27" ht="13.5" customHeight="1" x14ac:dyDescent="0.2">
      <c r="A30" s="1741"/>
      <c r="B30" s="1082" t="s">
        <v>2093</v>
      </c>
      <c r="C30" s="665" t="s">
        <v>1360</v>
      </c>
      <c r="D30" s="181"/>
      <c r="E30" s="181"/>
      <c r="F30" s="1269"/>
      <c r="G30" s="653"/>
      <c r="H30" s="653"/>
      <c r="I30" s="273"/>
      <c r="J30" s="1701" t="s">
        <v>2093</v>
      </c>
      <c r="K30" s="181" t="s">
        <v>656</v>
      </c>
      <c r="L30" s="389"/>
      <c r="M30" s="194" t="s">
        <v>105</v>
      </c>
      <c r="N30" s="185" t="s">
        <v>1897</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389"/>
      <c r="K31" s="194" t="s">
        <v>1031</v>
      </c>
      <c r="L31" s="1701" t="s">
        <v>2093</v>
      </c>
      <c r="M31" s="194" t="s">
        <v>105</v>
      </c>
      <c r="N31" s="185" t="s">
        <v>2092</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1" t="s">
        <v>2093</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1"/>
      <c r="Q35" s="2148"/>
      <c r="R35" s="2148"/>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7" t="s">
        <v>2157</v>
      </c>
      <c r="B38" s="2182"/>
      <c r="C38" s="2182"/>
      <c r="D38" s="2182"/>
      <c r="E38" s="2182"/>
      <c r="F38" s="2148"/>
      <c r="G38" s="2148"/>
      <c r="H38" s="2149"/>
      <c r="I38" s="2198"/>
      <c r="J38" s="2123"/>
      <c r="K38" s="2123"/>
      <c r="L38" s="2123"/>
      <c r="M38" s="2123"/>
      <c r="N38" s="2123"/>
      <c r="O38" s="2123"/>
      <c r="P38" s="2120"/>
      <c r="Q38" s="2120"/>
      <c r="R38" s="2120"/>
      <c r="S38" s="2121"/>
      <c r="T38" s="2122" t="s">
        <v>2120</v>
      </c>
      <c r="U38" s="2123"/>
      <c r="V38" s="2123"/>
      <c r="W38" s="2123"/>
      <c r="X38" s="2120"/>
      <c r="Y38" s="2120"/>
      <c r="Z38" s="2120"/>
      <c r="AA38" s="2121"/>
    </row>
    <row r="39" spans="1:27" ht="12" customHeight="1" x14ac:dyDescent="0.2">
      <c r="A39" s="2202" t="s">
        <v>611</v>
      </c>
      <c r="B39" s="2203"/>
      <c r="C39" s="340"/>
      <c r="D39" s="337"/>
      <c r="E39" s="337"/>
      <c r="F39" s="347"/>
      <c r="G39" s="337"/>
      <c r="H39" s="275"/>
      <c r="I39" s="2202" t="s">
        <v>611</v>
      </c>
      <c r="J39" s="2203"/>
      <c r="K39" s="2203"/>
      <c r="L39" s="2203"/>
      <c r="M39" s="2203"/>
      <c r="N39" s="334"/>
      <c r="O39" s="340"/>
      <c r="P39" s="340"/>
      <c r="Q39" s="346"/>
      <c r="R39" s="340"/>
      <c r="S39" s="275"/>
      <c r="T39" s="340" t="s">
        <v>611</v>
      </c>
      <c r="U39" s="270"/>
      <c r="V39" s="340"/>
      <c r="W39" s="269"/>
      <c r="X39" s="346"/>
      <c r="Y39" s="199"/>
      <c r="Z39" s="199"/>
      <c r="AA39" s="200"/>
    </row>
    <row r="40" spans="1:27" ht="13.5" customHeight="1" x14ac:dyDescent="0.2">
      <c r="A40" s="2170" t="s">
        <v>2108</v>
      </c>
      <c r="B40" s="2171"/>
      <c r="C40" s="2172"/>
      <c r="D40" s="2172"/>
      <c r="E40" s="2172"/>
      <c r="F40" s="2173"/>
      <c r="G40" s="2173"/>
      <c r="H40" s="2174"/>
      <c r="I40" s="2124"/>
      <c r="J40" s="2126"/>
      <c r="K40" s="2126"/>
      <c r="L40" s="2126"/>
      <c r="M40" s="2126"/>
      <c r="N40" s="2126"/>
      <c r="O40" s="2126"/>
      <c r="P40" s="2126"/>
      <c r="Q40" s="2126"/>
      <c r="R40" s="2126"/>
      <c r="S40" s="2127"/>
      <c r="T40" s="2124" t="s">
        <v>2121</v>
      </c>
      <c r="U40" s="2125"/>
      <c r="V40" s="2126"/>
      <c r="W40" s="2126"/>
      <c r="X40" s="2126"/>
      <c r="Y40" s="2126"/>
      <c r="Z40" s="2126"/>
      <c r="AA40" s="2127"/>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0" t="s">
        <v>2106</v>
      </c>
      <c r="B42" s="2148"/>
      <c r="C42" s="2149"/>
      <c r="D42" s="2165" t="s">
        <v>2107</v>
      </c>
      <c r="E42" s="2148"/>
      <c r="F42" s="2148"/>
      <c r="G42" s="2148"/>
      <c r="H42" s="2149"/>
      <c r="I42" s="2122"/>
      <c r="J42" s="2120"/>
      <c r="K42" s="2120"/>
      <c r="L42" s="2120"/>
      <c r="M42" s="2120"/>
      <c r="N42" s="2120"/>
      <c r="O42" s="2121"/>
      <c r="P42" s="2119"/>
      <c r="Q42" s="2120"/>
      <c r="R42" s="2120"/>
      <c r="S42" s="2121"/>
      <c r="T42" s="2122" t="s">
        <v>2122</v>
      </c>
      <c r="U42" s="2120"/>
      <c r="V42" s="2120"/>
      <c r="W42" s="2121"/>
      <c r="X42" s="2119" t="s">
        <v>2123</v>
      </c>
      <c r="Y42" s="2120"/>
      <c r="Z42" s="2120"/>
      <c r="AA42" s="2121"/>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9"/>
      <c r="B44" s="2200"/>
      <c r="C44" s="2200"/>
      <c r="D44" s="2200"/>
      <c r="E44" s="2200"/>
      <c r="F44" s="2200"/>
      <c r="G44" s="2200"/>
      <c r="H44" s="2201"/>
      <c r="I44" s="2194"/>
      <c r="J44" s="2196"/>
      <c r="K44" s="2196"/>
      <c r="L44" s="2196"/>
      <c r="M44" s="2196"/>
      <c r="N44" s="2196"/>
      <c r="O44" s="2196"/>
      <c r="P44" s="2196"/>
      <c r="Q44" s="2196"/>
      <c r="R44" s="2196"/>
      <c r="S44" s="2197"/>
      <c r="T44" s="2194"/>
      <c r="U44" s="2195"/>
      <c r="V44" s="2195"/>
      <c r="W44" s="2195"/>
      <c r="X44" s="2195"/>
      <c r="Y44" s="2195"/>
      <c r="Z44" s="2196"/>
      <c r="AA44" s="2197"/>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42"/>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64" workbookViewId="0">
      <selection activeCell="X42" sqref="X42:AA4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1909</v>
      </c>
      <c r="C31" s="215" t="s">
        <v>1365</v>
      </c>
      <c r="D31" s="600"/>
      <c r="E31" s="602"/>
    </row>
    <row r="32" spans="1:5" x14ac:dyDescent="0.2">
      <c r="B32" s="600" t="s">
        <v>1272</v>
      </c>
      <c r="C32" s="215" t="s">
        <v>1365</v>
      </c>
      <c r="D32" s="601" t="s">
        <v>1910</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1959</v>
      </c>
      <c r="B56" s="753"/>
    </row>
    <row r="57" spans="1:2" x14ac:dyDescent="0.2">
      <c r="A57" s="1133" t="s">
        <v>1960</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1961</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F120" sqref="F120"/>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8" t="s">
        <v>1364</v>
      </c>
      <c r="B2" s="2209"/>
      <c r="C2" s="2209"/>
      <c r="D2" s="2209"/>
      <c r="E2" s="2209"/>
      <c r="F2" s="2209"/>
      <c r="G2" s="2209"/>
      <c r="H2" s="2209"/>
      <c r="I2" s="2209"/>
    </row>
    <row r="3" spans="1:9" s="32" customFormat="1" ht="6" customHeight="1" x14ac:dyDescent="0.2">
      <c r="A3" s="51"/>
      <c r="B3" s="51"/>
      <c r="C3" s="613"/>
      <c r="D3" s="709"/>
      <c r="E3" s="401"/>
    </row>
    <row r="4" spans="1:9" x14ac:dyDescent="0.2">
      <c r="A4" s="7"/>
      <c r="B4" s="395"/>
      <c r="C4" s="2215" t="s">
        <v>486</v>
      </c>
      <c r="D4" s="2216"/>
      <c r="E4" s="2216"/>
      <c r="F4" s="2216"/>
      <c r="G4" s="2216"/>
      <c r="H4" s="2216"/>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1970</v>
      </c>
    </row>
    <row r="21" spans="1:4" s="32" customFormat="1" x14ac:dyDescent="0.2">
      <c r="A21" s="29"/>
      <c r="B21" s="35"/>
      <c r="C21" s="612"/>
      <c r="D21" s="1002" t="s">
        <v>1971</v>
      </c>
    </row>
    <row r="22" spans="1:4" s="32" customFormat="1" x14ac:dyDescent="0.2">
      <c r="A22" s="29"/>
      <c r="B22" s="670"/>
      <c r="C22" s="612">
        <v>9</v>
      </c>
      <c r="D22" s="289" t="s">
        <v>1972</v>
      </c>
    </row>
    <row r="23" spans="1:4" s="32" customFormat="1" x14ac:dyDescent="0.2">
      <c r="A23" s="29"/>
      <c r="B23" s="1983"/>
      <c r="C23" s="612"/>
      <c r="D23" s="1984" t="s">
        <v>1973</v>
      </c>
    </row>
    <row r="24" spans="1:4" s="32" customFormat="1" x14ac:dyDescent="0.2">
      <c r="A24" s="29"/>
      <c r="B24" s="670"/>
      <c r="C24" s="612">
        <v>10</v>
      </c>
      <c r="D24" s="289" t="s">
        <v>1969</v>
      </c>
    </row>
    <row r="25" spans="1:4" s="32" customFormat="1" x14ac:dyDescent="0.2">
      <c r="A25" s="29"/>
      <c r="B25" s="670"/>
      <c r="C25" s="612">
        <v>11</v>
      </c>
      <c r="D25" s="289" t="s">
        <v>1974</v>
      </c>
    </row>
    <row r="26" spans="1:4" s="32" customFormat="1" x14ac:dyDescent="0.2">
      <c r="A26" s="29"/>
      <c r="B26" s="1983"/>
      <c r="C26" s="612"/>
      <c r="D26" s="1984" t="s">
        <v>1975</v>
      </c>
    </row>
    <row r="27" spans="1:4" s="32" customFormat="1" x14ac:dyDescent="0.2">
      <c r="A27" s="29"/>
      <c r="B27" s="670"/>
      <c r="C27" s="612">
        <v>12</v>
      </c>
      <c r="D27" s="289" t="s">
        <v>1978</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1956</v>
      </c>
    </row>
    <row r="31" spans="1:4" s="32" customFormat="1" x14ac:dyDescent="0.2">
      <c r="A31" s="29"/>
      <c r="B31" s="670"/>
      <c r="C31" s="612">
        <v>14</v>
      </c>
      <c r="D31" s="289" t="s">
        <v>1981</v>
      </c>
    </row>
    <row r="32" spans="1:4" s="32" customFormat="1" x14ac:dyDescent="0.2">
      <c r="A32" s="29"/>
      <c r="B32" s="1697"/>
      <c r="C32" s="612"/>
      <c r="D32" s="9" t="s">
        <v>1982</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0" t="s">
        <v>1965</v>
      </c>
      <c r="B35" s="2211"/>
      <c r="C35" s="2211"/>
      <c r="D35" s="2211"/>
      <c r="E35" s="2212"/>
      <c r="F35" s="2212"/>
      <c r="G35" s="2212"/>
      <c r="H35" s="2212"/>
      <c r="I35" s="2212"/>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0" t="s">
        <v>353</v>
      </c>
      <c r="B47" s="2213"/>
      <c r="C47" s="2213"/>
      <c r="D47" s="2213"/>
      <c r="E47" s="2214"/>
      <c r="F47" s="2214"/>
      <c r="G47" s="2214"/>
      <c r="H47" s="2214"/>
      <c r="I47" s="2214"/>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2"/>
      <c r="G53" s="1724" t="s">
        <v>1796</v>
      </c>
      <c r="H53" s="1953"/>
      <c r="I53" s="9" t="s">
        <v>1846</v>
      </c>
    </row>
    <row r="54" spans="1:9" s="32" customFormat="1" x14ac:dyDescent="0.2">
      <c r="A54" s="29"/>
      <c r="B54" s="2105" t="s">
        <v>2093</v>
      </c>
      <c r="C54" s="619">
        <v>23</v>
      </c>
      <c r="D54" s="400" t="s">
        <v>1626</v>
      </c>
      <c r="E54" s="26"/>
      <c r="F54" s="1552"/>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7" t="s">
        <v>2101</v>
      </c>
      <c r="C57" s="2218"/>
      <c r="D57" s="2218"/>
      <c r="E57" s="2218"/>
      <c r="F57" s="2218"/>
      <c r="G57" s="2218"/>
      <c r="H57" s="2219"/>
      <c r="I57" s="3"/>
    </row>
    <row r="58" spans="1:9" s="32" customFormat="1" x14ac:dyDescent="0.2">
      <c r="A58" s="1733"/>
      <c r="B58" s="2220"/>
      <c r="C58" s="2221"/>
      <c r="D58" s="2221"/>
      <c r="E58" s="2221"/>
      <c r="F58" s="2221"/>
      <c r="G58" s="2221"/>
      <c r="H58" s="2222"/>
      <c r="I58" s="3"/>
    </row>
    <row r="59" spans="1:9" s="32" customFormat="1" x14ac:dyDescent="0.2">
      <c r="A59" s="1733"/>
      <c r="B59" s="2220"/>
      <c r="C59" s="2221"/>
      <c r="D59" s="2221"/>
      <c r="E59" s="2221"/>
      <c r="F59" s="2221"/>
      <c r="G59" s="2221"/>
      <c r="H59" s="2222"/>
      <c r="I59" s="3"/>
    </row>
    <row r="60" spans="1:9" s="32" customFormat="1" x14ac:dyDescent="0.2">
      <c r="A60" s="1733"/>
      <c r="B60" s="2220"/>
      <c r="C60" s="2221"/>
      <c r="D60" s="2221"/>
      <c r="E60" s="2221"/>
      <c r="F60" s="2221"/>
      <c r="G60" s="2221"/>
      <c r="H60" s="2222"/>
      <c r="I60" s="3"/>
    </row>
    <row r="61" spans="1:9" s="32" customFormat="1" x14ac:dyDescent="0.2">
      <c r="A61" s="1733"/>
      <c r="B61" s="2220"/>
      <c r="C61" s="2221"/>
      <c r="D61" s="2221"/>
      <c r="E61" s="2221"/>
      <c r="F61" s="2221"/>
      <c r="G61" s="2221"/>
      <c r="H61" s="2222"/>
      <c r="I61" s="3"/>
    </row>
    <row r="62" spans="1:9" s="32" customFormat="1" x14ac:dyDescent="0.2">
      <c r="A62" s="1733"/>
      <c r="B62" s="2220"/>
      <c r="C62" s="2221"/>
      <c r="D62" s="2221"/>
      <c r="E62" s="2221"/>
      <c r="F62" s="2221"/>
      <c r="G62" s="2221"/>
      <c r="H62" s="2222"/>
      <c r="I62" s="3"/>
    </row>
    <row r="63" spans="1:9" s="32" customFormat="1" x14ac:dyDescent="0.2">
      <c r="A63" s="1733"/>
      <c r="B63" s="2220"/>
      <c r="C63" s="2221"/>
      <c r="D63" s="2221"/>
      <c r="E63" s="2221"/>
      <c r="F63" s="2221"/>
      <c r="G63" s="2221"/>
      <c r="H63" s="2222"/>
      <c r="I63" s="3"/>
    </row>
    <row r="64" spans="1:9" s="32" customFormat="1" x14ac:dyDescent="0.2">
      <c r="A64" s="1733"/>
      <c r="B64" s="2220"/>
      <c r="C64" s="2221"/>
      <c r="D64" s="2221"/>
      <c r="E64" s="2221"/>
      <c r="F64" s="2221"/>
      <c r="G64" s="2221"/>
      <c r="H64" s="2222"/>
      <c r="I64" s="3"/>
    </row>
    <row r="65" spans="1:9" s="32" customFormat="1" x14ac:dyDescent="0.2">
      <c r="A65" s="1733"/>
      <c r="B65" s="2220"/>
      <c r="C65" s="2221"/>
      <c r="D65" s="2221"/>
      <c r="E65" s="2221"/>
      <c r="F65" s="2221"/>
      <c r="G65" s="2221"/>
      <c r="H65" s="2222"/>
      <c r="I65" s="3"/>
    </row>
    <row r="66" spans="1:9" s="32" customFormat="1" x14ac:dyDescent="0.2">
      <c r="A66" s="1733"/>
      <c r="B66" s="2220"/>
      <c r="C66" s="2221"/>
      <c r="D66" s="2221"/>
      <c r="E66" s="2221"/>
      <c r="F66" s="2221"/>
      <c r="G66" s="2221"/>
      <c r="H66" s="2222"/>
      <c r="I66" s="3"/>
    </row>
    <row r="67" spans="1:9" s="32" customFormat="1" ht="9" customHeight="1" x14ac:dyDescent="0.2">
      <c r="A67" s="1734"/>
      <c r="B67" s="2223"/>
      <c r="C67" s="2224"/>
      <c r="D67" s="2224"/>
      <c r="E67" s="2224"/>
      <c r="F67" s="2224"/>
      <c r="G67" s="2224"/>
      <c r="H67" s="2225"/>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0" t="s">
        <v>1580</v>
      </c>
      <c r="B70" s="2213"/>
      <c r="C70" s="2213"/>
      <c r="D70" s="2213"/>
      <c r="E70" s="2214"/>
      <c r="F70" s="2214"/>
      <c r="G70" s="2214"/>
      <c r="H70" s="2214"/>
      <c r="I70" s="2214"/>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1957</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7" t="s">
        <v>1587</v>
      </c>
      <c r="G77" s="1270" t="s">
        <v>1577</v>
      </c>
      <c r="H77" s="1543"/>
    </row>
    <row r="78" spans="1:9" s="32" customFormat="1" ht="6" customHeight="1" x14ac:dyDescent="0.2">
      <c r="A78" s="29"/>
      <c r="B78" s="1554"/>
      <c r="C78" s="619"/>
      <c r="D78" s="387"/>
      <c r="E78" s="26"/>
      <c r="F78" s="1552"/>
    </row>
    <row r="79" spans="1:9" s="32" customFormat="1" x14ac:dyDescent="0.2">
      <c r="A79" s="29"/>
      <c r="B79" s="1554"/>
      <c r="C79" s="619">
        <v>25</v>
      </c>
      <c r="D79" s="387" t="s">
        <v>1588</v>
      </c>
      <c r="E79" s="26"/>
      <c r="F79" s="1552"/>
      <c r="H79" s="156"/>
    </row>
    <row r="80" spans="1:9" s="32" customFormat="1" x14ac:dyDescent="0.2">
      <c r="A80" s="29"/>
      <c r="B80" s="1554"/>
      <c r="C80" s="619"/>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29" t="s">
        <v>1576</v>
      </c>
      <c r="B83" s="2229"/>
      <c r="C83" s="2229"/>
      <c r="D83" s="2230"/>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1979</v>
      </c>
      <c r="C92" s="619"/>
      <c r="E92" s="1270"/>
      <c r="F92" s="1561"/>
      <c r="H92" s="331"/>
    </row>
    <row r="93" spans="1:10" s="32" customFormat="1" ht="16.5" customHeight="1" x14ac:dyDescent="0.2">
      <c r="A93" s="29"/>
      <c r="B93" s="1985" t="s">
        <v>1980</v>
      </c>
      <c r="C93" s="619"/>
      <c r="E93" s="1270"/>
      <c r="F93" s="1561"/>
      <c r="H93" s="331"/>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6"/>
      <c r="C102" s="2227"/>
      <c r="D102" s="2227"/>
      <c r="E102" s="2227"/>
      <c r="F102" s="2227"/>
      <c r="G102" s="2227"/>
      <c r="H102" s="2228"/>
      <c r="I102" s="1483"/>
    </row>
    <row r="103" spans="1:9" s="32" customFormat="1" ht="11.25" customHeight="1" x14ac:dyDescent="0.2">
      <c r="A103" s="1522"/>
      <c r="B103" s="2205"/>
      <c r="C103" s="2206"/>
      <c r="D103" s="2206"/>
      <c r="E103" s="2206"/>
      <c r="F103" s="2206"/>
      <c r="G103" s="2206"/>
      <c r="H103" s="2207"/>
      <c r="I103" s="1483"/>
    </row>
    <row r="104" spans="1:9" s="32" customFormat="1" ht="11.25" customHeight="1" x14ac:dyDescent="0.2">
      <c r="A104" s="1522"/>
      <c r="B104" s="2205"/>
      <c r="C104" s="2206"/>
      <c r="D104" s="2206"/>
      <c r="E104" s="2206"/>
      <c r="F104" s="2206"/>
      <c r="G104" s="2206"/>
      <c r="H104" s="2207"/>
      <c r="I104" s="1483"/>
    </row>
    <row r="105" spans="1:9" s="32" customFormat="1" x14ac:dyDescent="0.2">
      <c r="A105" s="1522"/>
      <c r="B105" s="2205"/>
      <c r="C105" s="2206"/>
      <c r="D105" s="2206"/>
      <c r="E105" s="2206"/>
      <c r="F105" s="2206"/>
      <c r="G105" s="2206"/>
      <c r="H105" s="2207"/>
      <c r="I105" s="1483"/>
    </row>
    <row r="106" spans="1:9" s="32" customFormat="1" ht="11.25" customHeight="1" x14ac:dyDescent="0.2">
      <c r="A106" s="1522"/>
      <c r="B106" s="2205"/>
      <c r="C106" s="2206"/>
      <c r="D106" s="2206"/>
      <c r="E106" s="2206"/>
      <c r="F106" s="2206"/>
      <c r="G106" s="2206"/>
      <c r="H106" s="2207"/>
      <c r="I106" s="1483"/>
    </row>
    <row r="107" spans="1:9" s="32" customFormat="1" ht="11.25" customHeight="1" x14ac:dyDescent="0.2">
      <c r="A107" s="1522"/>
      <c r="B107" s="2205"/>
      <c r="C107" s="2206"/>
      <c r="D107" s="2206"/>
      <c r="E107" s="2206"/>
      <c r="F107" s="2206"/>
      <c r="G107" s="2206"/>
      <c r="H107" s="2207"/>
      <c r="I107" s="1483"/>
    </row>
    <row r="108" spans="1:9" s="32" customFormat="1" ht="11.25" customHeight="1" x14ac:dyDescent="0.2">
      <c r="A108" s="1522"/>
      <c r="B108" s="2205"/>
      <c r="C108" s="2206"/>
      <c r="D108" s="2206"/>
      <c r="E108" s="2206"/>
      <c r="F108" s="2206"/>
      <c r="G108" s="2206"/>
      <c r="H108" s="2207"/>
      <c r="I108" s="1483"/>
    </row>
    <row r="109" spans="1:9" s="32" customFormat="1" ht="11.25" customHeight="1" x14ac:dyDescent="0.2">
      <c r="A109" s="1522"/>
      <c r="B109" s="2205"/>
      <c r="C109" s="2206"/>
      <c r="D109" s="2206"/>
      <c r="E109" s="2206"/>
      <c r="F109" s="2206"/>
      <c r="G109" s="2206"/>
      <c r="H109" s="2207"/>
      <c r="I109" s="1517"/>
    </row>
    <row r="110" spans="1:9" s="32" customFormat="1" ht="11.25" customHeight="1" x14ac:dyDescent="0.2">
      <c r="A110" s="1522"/>
      <c r="B110" s="2205"/>
      <c r="C110" s="2206"/>
      <c r="D110" s="2206"/>
      <c r="E110" s="2206"/>
      <c r="F110" s="2206"/>
      <c r="G110" s="2206"/>
      <c r="H110" s="2207"/>
      <c r="I110" s="1483"/>
    </row>
    <row r="111" spans="1:9" s="32" customFormat="1" ht="11.25" customHeight="1" x14ac:dyDescent="0.2">
      <c r="A111" s="1522"/>
      <c r="B111" s="2205"/>
      <c r="C111" s="2206"/>
      <c r="D111" s="2206"/>
      <c r="E111" s="2206"/>
      <c r="F111" s="2206"/>
      <c r="G111" s="2206"/>
      <c r="H111" s="2207"/>
      <c r="I111" s="1483"/>
    </row>
    <row r="112" spans="1:9" s="32" customFormat="1" ht="11.25" customHeight="1" x14ac:dyDescent="0.2">
      <c r="A112" s="1522"/>
      <c r="B112" s="2231"/>
      <c r="C112" s="2232"/>
      <c r="D112" s="2232"/>
      <c r="E112" s="2232"/>
      <c r="F112" s="2232"/>
      <c r="G112" s="2232"/>
      <c r="H112" s="223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4" t="s">
        <v>2102</v>
      </c>
      <c r="D114" s="2234"/>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5" t="s">
        <v>1589</v>
      </c>
      <c r="D117" s="2236"/>
      <c r="E117" s="2237"/>
      <c r="F117" s="2237"/>
      <c r="G117" s="2237"/>
      <c r="H117" s="2237"/>
      <c r="I117" s="1483"/>
    </row>
    <row r="118" spans="1:9" s="32" customFormat="1" ht="24" customHeight="1" x14ac:dyDescent="0.2">
      <c r="A118" s="1522"/>
      <c r="B118" s="1522"/>
      <c r="C118" s="1522"/>
      <c r="D118" s="1409"/>
      <c r="E118" s="1538"/>
      <c r="F118" s="2113">
        <v>43059</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alignWithMargins="0">
    <oddHeader>&amp;L&amp;8Page &amp;P&amp;C &amp;R&amp;8Page &amp;P</oddHeader>
    <oddFooter>&amp;L&amp;8Printed: &amp;D 
&amp;F&amp;CReference should be made to the auditor's report regarding this information.</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B1" colorId="8" zoomScale="110" zoomScaleNormal="110" workbookViewId="0">
      <selection activeCell="W42" sqref="W4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1950</v>
      </c>
      <c r="E7" s="92"/>
      <c r="F7" s="170" t="s">
        <v>309</v>
      </c>
      <c r="G7" s="92"/>
      <c r="H7" s="92"/>
      <c r="I7" s="92"/>
      <c r="J7" s="217">
        <v>163710779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2.3E-2</v>
      </c>
      <c r="E10" s="99" t="s">
        <v>1164</v>
      </c>
      <c r="F10" s="468">
        <v>5.0000000000000001E-3</v>
      </c>
      <c r="G10" s="99" t="s">
        <v>1164</v>
      </c>
      <c r="H10" s="468">
        <v>2E-3</v>
      </c>
      <c r="I10" s="99" t="s">
        <v>1165</v>
      </c>
      <c r="J10" s="469">
        <f>ROUND(D10+F10+H10,5)</f>
        <v>0.03</v>
      </c>
      <c r="K10" s="92"/>
      <c r="L10" s="468">
        <v>5.0000000000000001E-4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15309162</v>
      </c>
      <c r="E16" s="99"/>
      <c r="F16" s="81">
        <f>SUM('Acct Summary 7-8'!C17,'Acct Summary 7-8'!D17,'Acct Summary 7-8'!F17)</f>
        <v>15954927</v>
      </c>
      <c r="G16" s="99"/>
      <c r="H16" s="81">
        <f>SUM(D16-F16)</f>
        <v>-645765</v>
      </c>
      <c r="I16" s="92"/>
      <c r="J16" s="81">
        <f>SUM('Acct Summary 7-8'!C81,'Acct Summary 7-8'!D81,'Acct Summary 7-8'!F81,'Acct Summary 7-8'!I81)</f>
        <v>1600956</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1000000</v>
      </c>
      <c r="E24" s="99" t="s">
        <v>1165</v>
      </c>
      <c r="F24" s="216">
        <f>SUM(D22,F22,H22,J22,L22, D24)</f>
        <v>1000000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22592087.502</v>
      </c>
      <c r="I31" s="330"/>
      <c r="J31" s="92"/>
      <c r="K31" s="92"/>
      <c r="L31" s="92"/>
      <c r="M31" s="92"/>
    </row>
    <row r="32" spans="1:13" ht="13.35" customHeight="1" x14ac:dyDescent="0.2">
      <c r="B32" s="2106" t="s">
        <v>2119</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13019220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0"/>
      <c r="D61" s="225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differentOddEven="1"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X42" sqref="X42:AA4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1709</v>
      </c>
      <c r="B3" s="2258"/>
      <c r="C3" s="2258"/>
      <c r="D3" s="2258"/>
      <c r="E3" s="2258"/>
      <c r="F3" s="2258"/>
      <c r="G3" s="2258"/>
      <c r="H3" s="2258"/>
      <c r="I3" s="2258"/>
      <c r="J3" s="2258"/>
      <c r="K3" s="2258"/>
      <c r="L3" s="2258"/>
      <c r="M3" s="2258"/>
      <c r="N3" s="2258"/>
      <c r="O3" s="2258"/>
      <c r="P3" s="2258"/>
      <c r="Q3" s="2258"/>
      <c r="R3" s="2258"/>
    </row>
    <row r="4" spans="1:18" x14ac:dyDescent="0.2">
      <c r="A4" s="2259" t="s">
        <v>1958</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Bond County CUSD 2</v>
      </c>
      <c r="E7" s="135"/>
      <c r="G7" s="136"/>
      <c r="H7" s="137"/>
      <c r="I7" s="137"/>
      <c r="J7" s="137"/>
      <c r="K7" s="137"/>
      <c r="L7"/>
      <c r="M7"/>
      <c r="N7"/>
      <c r="O7"/>
      <c r="P7"/>
    </row>
    <row r="8" spans="1:18" ht="12.75" x14ac:dyDescent="0.2">
      <c r="A8"/>
      <c r="B8"/>
      <c r="C8" s="133" t="s">
        <v>1316</v>
      </c>
      <c r="D8" s="138">
        <f>COVER!A13</f>
        <v>3003002026</v>
      </c>
      <c r="E8" s="139"/>
      <c r="G8"/>
      <c r="H8"/>
      <c r="I8"/>
      <c r="J8"/>
      <c r="K8"/>
      <c r="L8"/>
      <c r="M8"/>
      <c r="N8"/>
      <c r="O8"/>
      <c r="P8"/>
    </row>
    <row r="9" spans="1:18" ht="12.75" x14ac:dyDescent="0.2">
      <c r="A9"/>
      <c r="B9"/>
      <c r="C9" s="133" t="s">
        <v>809</v>
      </c>
      <c r="D9" s="332" t="str">
        <f>COVER!A15</f>
        <v>BOND</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1600956</v>
      </c>
      <c r="I12" s="1151"/>
      <c r="J12" s="1151"/>
      <c r="K12" s="1152">
        <f>TRUNC((H12/H13*100000),5)/100000</f>
        <v>0.10478570299999999</v>
      </c>
      <c r="L12" s="1153"/>
      <c r="M12" s="101" t="s">
        <v>1339</v>
      </c>
      <c r="N12" s="101"/>
      <c r="O12" s="1154">
        <v>0.35</v>
      </c>
      <c r="P12" s="153"/>
      <c r="Q12" s="153"/>
    </row>
    <row r="13" spans="1:18" s="155" customFormat="1" ht="11.25" x14ac:dyDescent="0.2">
      <c r="A13" s="153"/>
      <c r="B13" s="1148"/>
      <c r="C13" s="2255" t="s">
        <v>1581</v>
      </c>
      <c r="D13" s="2256"/>
      <c r="E13" s="153"/>
      <c r="F13" s="325" t="s">
        <v>910</v>
      </c>
      <c r="G13" s="1149"/>
      <c r="H13" s="1150">
        <f>SUM('Acct Summary 7-8'!C8+'Acct Summary 7-8'!D8+'Acct Summary 7-8'!F8+'Acct Summary 7-8'!I8)+H14</f>
        <v>15278382</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-30780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15954927</v>
      </c>
      <c r="I17" s="1151"/>
      <c r="J17" s="1157"/>
      <c r="K17" s="1152">
        <f>TRUNC((H17/H18*100000),5)/100000</f>
        <v>1.0442811941000001</v>
      </c>
      <c r="L17" s="1153"/>
      <c r="M17" s="1114" t="s">
        <v>1367</v>
      </c>
      <c r="O17" s="1158" t="str">
        <f>IF(AND(O16="2", J20 &gt; 2),"1",IF(AND(O16 = "1", J20 &gt; 2),"2",IF(AND(O16="1", J20 &gt;1),"1","0")))</f>
        <v>0</v>
      </c>
      <c r="P17" s="153"/>
    </row>
    <row r="18" spans="1:18" s="155" customFormat="1" ht="11.25" x14ac:dyDescent="0.2">
      <c r="A18" s="153"/>
      <c r="B18" s="1148"/>
      <c r="C18" s="2255" t="s">
        <v>1573</v>
      </c>
      <c r="D18" s="2256"/>
      <c r="E18" s="153"/>
      <c r="F18" s="1136" t="s">
        <v>911</v>
      </c>
      <c r="G18" s="1149"/>
      <c r="H18" s="1150">
        <f>SUM('Acct Summary 7-8'!C8+'Acct Summary 7-8'!D8+'Acct Summary 7-8'!F8+'Acct Summary 7-8'!I8)+H19</f>
        <v>15278382</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-30780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0.1080752</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8"/>
      <c r="C24" s="2252" t="s">
        <v>1708</v>
      </c>
      <c r="D24" s="2252"/>
      <c r="E24" s="153"/>
      <c r="F24" s="153" t="s">
        <v>513</v>
      </c>
      <c r="G24" s="1149"/>
      <c r="H24" s="1150">
        <f>SUM('Assets-Liab 5-6'!C4+'Assets-Liab 5-6'!D4+'Assets-Liab 5-6'!F4+'Assets-Liab 5-6'!I4+'Assets-Liab 5-6'!C5+'Assets-Liab 5-6'!D5+'Assets-Liab 5-6'!F5+'Assets-Liab 5-6'!I5)</f>
        <v>2600302</v>
      </c>
      <c r="I24" s="676"/>
      <c r="J24" s="676"/>
      <c r="K24" s="1161">
        <f>TRUNC(((H24/H25*100000)/100000),2)</f>
        <v>58.67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44319.241670000003</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4174624.8645000001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2</v>
      </c>
      <c r="P31" s="31"/>
    </row>
    <row r="32" spans="1:18" s="155" customFormat="1" ht="11.25" x14ac:dyDescent="0.2">
      <c r="A32" s="153"/>
      <c r="B32" s="1148"/>
      <c r="C32" s="153" t="s">
        <v>991</v>
      </c>
      <c r="D32" s="153"/>
      <c r="E32" s="153"/>
      <c r="F32" s="153"/>
      <c r="G32" s="1149"/>
      <c r="H32" s="1150">
        <f>'FP Info 3'!H37</f>
        <v>13019220</v>
      </c>
      <c r="I32" s="1159"/>
      <c r="J32" s="1159"/>
      <c r="K32" s="1161">
        <f>TRUNC(100-((((H32/H33*100))*100)/100),2)</f>
        <v>42.37</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22592087.502</v>
      </c>
      <c r="I33" s="1159"/>
      <c r="J33" s="1159"/>
      <c r="K33" s="1150"/>
      <c r="L33" s="153"/>
      <c r="M33" s="1172" t="s">
        <v>1340</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2.9</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6" activePane="bottomLeft" state="frozen"/>
      <selection activeCell="X42" sqref="X42:AA42"/>
      <selection pane="bottomLeft" activeCell="N22" sqref="N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1125778</v>
      </c>
      <c r="D4" s="408">
        <v>84044</v>
      </c>
      <c r="E4" s="408">
        <v>77434</v>
      </c>
      <c r="F4" s="408">
        <v>197235</v>
      </c>
      <c r="G4" s="408">
        <v>267227</v>
      </c>
      <c r="H4" s="408">
        <v>229835</v>
      </c>
      <c r="I4" s="408">
        <v>578145</v>
      </c>
      <c r="J4" s="432">
        <v>503588</v>
      </c>
      <c r="K4" s="408">
        <v>360438</v>
      </c>
      <c r="L4" s="408">
        <v>363943</v>
      </c>
      <c r="M4" s="429"/>
      <c r="N4" s="478"/>
    </row>
    <row r="5" spans="1:14" x14ac:dyDescent="0.2">
      <c r="A5" s="473" t="s">
        <v>1151</v>
      </c>
      <c r="B5" s="39">
        <v>120</v>
      </c>
      <c r="C5" s="679">
        <v>615100</v>
      </c>
      <c r="D5" s="408">
        <v>0</v>
      </c>
      <c r="E5" s="408">
        <v>0</v>
      </c>
      <c r="F5" s="408">
        <v>0</v>
      </c>
      <c r="G5" s="408">
        <v>0</v>
      </c>
      <c r="H5" s="408">
        <v>0</v>
      </c>
      <c r="I5" s="408">
        <v>0</v>
      </c>
      <c r="J5" s="432">
        <v>0</v>
      </c>
      <c r="K5" s="435">
        <v>0</v>
      </c>
      <c r="L5" s="680"/>
      <c r="M5" s="429"/>
      <c r="N5" s="478"/>
    </row>
    <row r="6" spans="1:14" ht="13.5" customHeight="1" x14ac:dyDescent="0.2">
      <c r="A6" s="472" t="s">
        <v>482</v>
      </c>
      <c r="B6" s="39">
        <v>130</v>
      </c>
      <c r="C6" s="679">
        <v>0</v>
      </c>
      <c r="D6" s="408">
        <v>0</v>
      </c>
      <c r="E6" s="408">
        <v>0</v>
      </c>
      <c r="F6" s="408">
        <v>0</v>
      </c>
      <c r="G6" s="435">
        <v>0</v>
      </c>
      <c r="H6" s="435">
        <v>0</v>
      </c>
      <c r="I6" s="408">
        <v>0</v>
      </c>
      <c r="J6" s="683">
        <v>0</v>
      </c>
      <c r="K6" s="435">
        <v>0</v>
      </c>
      <c r="L6" s="477"/>
      <c r="M6" s="429"/>
      <c r="N6" s="478"/>
    </row>
    <row r="7" spans="1:14" ht="13.5" customHeight="1" x14ac:dyDescent="0.2">
      <c r="A7" s="472" t="s">
        <v>483</v>
      </c>
      <c r="B7" s="39">
        <v>140</v>
      </c>
      <c r="C7" s="1047">
        <v>0</v>
      </c>
      <c r="D7" s="432">
        <v>0</v>
      </c>
      <c r="E7" s="432">
        <v>0</v>
      </c>
      <c r="F7" s="432">
        <v>0</v>
      </c>
      <c r="G7" s="432">
        <v>0</v>
      </c>
      <c r="H7" s="432">
        <v>0</v>
      </c>
      <c r="I7" s="432">
        <v>0</v>
      </c>
      <c r="J7" s="432">
        <v>0</v>
      </c>
      <c r="K7" s="432">
        <v>0</v>
      </c>
      <c r="L7" s="503"/>
      <c r="M7" s="429"/>
      <c r="N7" s="478"/>
    </row>
    <row r="8" spans="1:14" ht="13.5" customHeight="1" x14ac:dyDescent="0.2">
      <c r="A8" s="472" t="s">
        <v>306</v>
      </c>
      <c r="B8" s="39">
        <v>150</v>
      </c>
      <c r="C8" s="1047">
        <v>0</v>
      </c>
      <c r="D8" s="432">
        <v>0</v>
      </c>
      <c r="E8" s="432">
        <v>0</v>
      </c>
      <c r="F8" s="432">
        <v>0</v>
      </c>
      <c r="G8" s="431">
        <v>0</v>
      </c>
      <c r="H8" s="432">
        <v>0</v>
      </c>
      <c r="I8" s="683">
        <v>0</v>
      </c>
      <c r="J8" s="683">
        <v>0</v>
      </c>
      <c r="K8" s="506">
        <v>0</v>
      </c>
      <c r="L8" s="510"/>
      <c r="M8" s="429"/>
      <c r="N8" s="478"/>
    </row>
    <row r="9" spans="1:14" ht="13.5" customHeight="1" x14ac:dyDescent="0.2">
      <c r="A9" s="472" t="s">
        <v>307</v>
      </c>
      <c r="B9" s="39">
        <v>160</v>
      </c>
      <c r="C9" s="1047">
        <v>0</v>
      </c>
      <c r="D9" s="432">
        <v>0</v>
      </c>
      <c r="E9" s="432">
        <v>0</v>
      </c>
      <c r="F9" s="432">
        <v>0</v>
      </c>
      <c r="G9" s="432">
        <v>0</v>
      </c>
      <c r="H9" s="431">
        <v>0</v>
      </c>
      <c r="I9" s="432">
        <v>0</v>
      </c>
      <c r="J9" s="432">
        <v>0</v>
      </c>
      <c r="K9" s="432">
        <v>0</v>
      </c>
      <c r="L9" s="432"/>
      <c r="M9" s="429"/>
      <c r="N9" s="478"/>
    </row>
    <row r="10" spans="1:14" ht="13.5" customHeight="1" x14ac:dyDescent="0.2">
      <c r="A10" s="472" t="s">
        <v>1150</v>
      </c>
      <c r="B10" s="39">
        <v>170</v>
      </c>
      <c r="C10" s="679">
        <v>0</v>
      </c>
      <c r="D10" s="408">
        <v>0</v>
      </c>
      <c r="E10" s="432">
        <v>0</v>
      </c>
      <c r="F10" s="408">
        <v>0</v>
      </c>
      <c r="G10" s="431">
        <v>0</v>
      </c>
      <c r="H10" s="414">
        <v>0</v>
      </c>
      <c r="I10" s="432" t="s">
        <v>1365</v>
      </c>
      <c r="J10" s="432" t="s">
        <v>1365</v>
      </c>
      <c r="K10" s="414">
        <v>0</v>
      </c>
      <c r="L10" s="414"/>
      <c r="M10" s="478"/>
      <c r="N10" s="478"/>
    </row>
    <row r="11" spans="1:14" ht="13.5" customHeight="1" x14ac:dyDescent="0.2">
      <c r="A11" s="472" t="s">
        <v>308</v>
      </c>
      <c r="B11" s="39">
        <v>180</v>
      </c>
      <c r="C11" s="1047">
        <v>0</v>
      </c>
      <c r="D11" s="432">
        <v>0</v>
      </c>
      <c r="E11" s="432">
        <v>0</v>
      </c>
      <c r="F11" s="432">
        <v>0</v>
      </c>
      <c r="G11" s="432">
        <v>0</v>
      </c>
      <c r="H11" s="432" t="s">
        <v>1365</v>
      </c>
      <c r="I11" s="431" t="s">
        <v>1365</v>
      </c>
      <c r="J11" s="431" t="s">
        <v>1365</v>
      </c>
      <c r="K11" s="432" t="s">
        <v>1365</v>
      </c>
      <c r="L11" s="432"/>
      <c r="M11" s="478"/>
      <c r="N11" s="478"/>
    </row>
    <row r="12" spans="1:14" ht="13.5" customHeight="1" x14ac:dyDescent="0.2">
      <c r="A12" s="472" t="s">
        <v>484</v>
      </c>
      <c r="B12" s="39">
        <v>190</v>
      </c>
      <c r="C12" s="679">
        <v>654</v>
      </c>
      <c r="D12" s="408">
        <v>0</v>
      </c>
      <c r="E12" s="408">
        <v>0</v>
      </c>
      <c r="F12" s="408">
        <v>0</v>
      </c>
      <c r="G12" s="408">
        <v>0</v>
      </c>
      <c r="H12" s="408">
        <v>0</v>
      </c>
      <c r="I12" s="408">
        <v>0</v>
      </c>
      <c r="J12" s="432">
        <v>0</v>
      </c>
      <c r="K12" s="408">
        <v>0</v>
      </c>
      <c r="L12" s="408"/>
      <c r="M12" s="478"/>
      <c r="N12" s="478"/>
    </row>
    <row r="13" spans="1:14" ht="13.5" customHeight="1" thickBot="1" x14ac:dyDescent="0.25">
      <c r="A13" s="460" t="s">
        <v>730</v>
      </c>
      <c r="B13" s="453"/>
      <c r="C13" s="681">
        <f>SUM(C4:C12)</f>
        <v>1741532</v>
      </c>
      <c r="D13" s="681">
        <f t="shared" ref="D13:L13" si="0">SUM(D4:D12)</f>
        <v>84044</v>
      </c>
      <c r="E13" s="681">
        <f t="shared" si="0"/>
        <v>77434</v>
      </c>
      <c r="F13" s="681">
        <f t="shared" si="0"/>
        <v>197235</v>
      </c>
      <c r="G13" s="681">
        <f t="shared" si="0"/>
        <v>267227</v>
      </c>
      <c r="H13" s="681">
        <f t="shared" si="0"/>
        <v>229835</v>
      </c>
      <c r="I13" s="681">
        <f t="shared" si="0"/>
        <v>578145</v>
      </c>
      <c r="J13" s="681">
        <f t="shared" si="0"/>
        <v>503588</v>
      </c>
      <c r="K13" s="681">
        <f t="shared" si="0"/>
        <v>360438</v>
      </c>
      <c r="L13" s="681">
        <f t="shared" si="0"/>
        <v>363943</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195515</v>
      </c>
      <c r="N16" s="711"/>
    </row>
    <row r="17" spans="1:14" s="696" customFormat="1" ht="12.75" customHeight="1" x14ac:dyDescent="0.2">
      <c r="A17" s="710" t="s">
        <v>1693</v>
      </c>
      <c r="B17" s="538">
        <v>230</v>
      </c>
      <c r="C17" s="503"/>
      <c r="D17" s="503"/>
      <c r="E17" s="503"/>
      <c r="F17" s="503"/>
      <c r="G17" s="503"/>
      <c r="H17" s="503"/>
      <c r="I17" s="503"/>
      <c r="J17" s="503"/>
      <c r="K17" s="503"/>
      <c r="L17" s="503"/>
      <c r="M17" s="432">
        <v>29503788</v>
      </c>
      <c r="N17" s="711"/>
    </row>
    <row r="18" spans="1:14" s="696" customFormat="1" ht="12.75" customHeight="1" x14ac:dyDescent="0.2">
      <c r="A18" s="710" t="s">
        <v>1694</v>
      </c>
      <c r="B18" s="538">
        <v>240</v>
      </c>
      <c r="C18" s="503"/>
      <c r="D18" s="503"/>
      <c r="E18" s="503"/>
      <c r="F18" s="503"/>
      <c r="G18" s="503"/>
      <c r="H18" s="503"/>
      <c r="I18" s="503"/>
      <c r="J18" s="503"/>
      <c r="K18" s="503"/>
      <c r="L18" s="503"/>
      <c r="M18" s="432">
        <v>1825981</v>
      </c>
      <c r="N18" s="711"/>
    </row>
    <row r="19" spans="1:14" s="696" customFormat="1" ht="12.75" customHeight="1" x14ac:dyDescent="0.2">
      <c r="A19" s="710" t="s">
        <v>1695</v>
      </c>
      <c r="B19" s="538">
        <v>250</v>
      </c>
      <c r="C19" s="503"/>
      <c r="D19" s="503"/>
      <c r="E19" s="503"/>
      <c r="F19" s="503"/>
      <c r="G19" s="503"/>
      <c r="H19" s="503"/>
      <c r="I19" s="503"/>
      <c r="J19" s="503"/>
      <c r="K19" s="503"/>
      <c r="L19" s="503"/>
      <c r="M19" s="432">
        <v>3784461</v>
      </c>
      <c r="N19" s="711"/>
    </row>
    <row r="20" spans="1:14" s="696" customFormat="1" ht="12.75" customHeight="1" x14ac:dyDescent="0.2">
      <c r="A20" s="710" t="s">
        <v>1696</v>
      </c>
      <c r="B20" s="538">
        <v>260</v>
      </c>
      <c r="C20" s="503"/>
      <c r="D20" s="503"/>
      <c r="E20" s="503"/>
      <c r="F20" s="503"/>
      <c r="G20" s="503"/>
      <c r="H20" s="503"/>
      <c r="I20" s="503"/>
      <c r="J20" s="503"/>
      <c r="K20" s="503"/>
      <c r="L20" s="503"/>
      <c r="M20" s="432">
        <v>4400</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77434</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12941786</v>
      </c>
    </row>
    <row r="23" spans="1:14" ht="13.5" customHeight="1" thickBot="1" x14ac:dyDescent="0.25">
      <c r="A23" s="460" t="s">
        <v>729</v>
      </c>
      <c r="B23" s="716"/>
      <c r="C23" s="429"/>
      <c r="D23" s="429"/>
      <c r="E23" s="429"/>
      <c r="F23" s="429"/>
      <c r="G23" s="429"/>
      <c r="H23" s="429"/>
      <c r="I23" s="429"/>
      <c r="J23" s="429"/>
      <c r="K23" s="429"/>
      <c r="L23" s="429"/>
      <c r="M23" s="685">
        <f>SUM(M15:M22)</f>
        <v>35314145</v>
      </c>
      <c r="N23" s="685">
        <f>SUM(N21:N22)</f>
        <v>13019220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v>0</v>
      </c>
      <c r="D25" s="431">
        <v>0</v>
      </c>
      <c r="E25" s="431">
        <v>0</v>
      </c>
      <c r="F25" s="431">
        <v>0</v>
      </c>
      <c r="G25" s="431">
        <v>0</v>
      </c>
      <c r="H25" s="506">
        <v>0</v>
      </c>
      <c r="I25" s="429"/>
      <c r="J25" s="431">
        <v>0</v>
      </c>
      <c r="K25" s="431">
        <v>0</v>
      </c>
      <c r="L25" s="429"/>
      <c r="M25" s="429"/>
      <c r="N25" s="429"/>
    </row>
    <row r="26" spans="1:14" x14ac:dyDescent="0.2">
      <c r="A26" s="472" t="s">
        <v>732</v>
      </c>
      <c r="B26" s="39">
        <v>420</v>
      </c>
      <c r="C26" s="432">
        <v>0</v>
      </c>
      <c r="D26" s="432">
        <v>0</v>
      </c>
      <c r="E26" s="432">
        <v>0</v>
      </c>
      <c r="F26" s="432">
        <v>0</v>
      </c>
      <c r="G26" s="432">
        <v>0</v>
      </c>
      <c r="H26" s="432">
        <v>0</v>
      </c>
      <c r="I26" s="432">
        <v>0</v>
      </c>
      <c r="J26" s="683">
        <v>0</v>
      </c>
      <c r="K26" s="432">
        <v>0</v>
      </c>
      <c r="L26" s="429"/>
      <c r="M26" s="429"/>
      <c r="N26" s="429"/>
    </row>
    <row r="27" spans="1:14" ht="13.5" customHeight="1" x14ac:dyDescent="0.2">
      <c r="A27" s="472" t="s">
        <v>733</v>
      </c>
      <c r="B27" s="39">
        <v>430</v>
      </c>
      <c r="C27" s="432">
        <v>0</v>
      </c>
      <c r="D27" s="432">
        <v>0</v>
      </c>
      <c r="E27" s="432">
        <v>0</v>
      </c>
      <c r="F27" s="432">
        <v>0</v>
      </c>
      <c r="G27" s="432">
        <v>0</v>
      </c>
      <c r="H27" s="432">
        <v>0</v>
      </c>
      <c r="I27" s="432">
        <v>0</v>
      </c>
      <c r="J27" s="432">
        <v>0</v>
      </c>
      <c r="K27" s="432">
        <v>0</v>
      </c>
      <c r="L27" s="429"/>
      <c r="M27" s="429"/>
      <c r="N27" s="429"/>
    </row>
    <row r="28" spans="1:14" ht="13.5" customHeight="1" x14ac:dyDescent="0.2">
      <c r="A28" s="472" t="s">
        <v>734</v>
      </c>
      <c r="B28" s="39">
        <v>440</v>
      </c>
      <c r="C28" s="432">
        <v>0</v>
      </c>
      <c r="D28" s="432">
        <v>0</v>
      </c>
      <c r="E28" s="683">
        <v>0</v>
      </c>
      <c r="F28" s="432">
        <v>0</v>
      </c>
      <c r="G28" s="683">
        <v>0</v>
      </c>
      <c r="H28" s="683">
        <v>0</v>
      </c>
      <c r="I28" s="432">
        <v>0</v>
      </c>
      <c r="J28" s="432">
        <v>0</v>
      </c>
      <c r="K28" s="506">
        <v>0</v>
      </c>
      <c r="L28" s="429"/>
      <c r="M28" s="429"/>
      <c r="N28" s="429"/>
    </row>
    <row r="29" spans="1:14" ht="13.5" customHeight="1" x14ac:dyDescent="0.2">
      <c r="A29" s="472" t="s">
        <v>735</v>
      </c>
      <c r="B29" s="39">
        <v>460</v>
      </c>
      <c r="C29" s="1048">
        <v>0</v>
      </c>
      <c r="D29" s="487">
        <v>0</v>
      </c>
      <c r="E29" s="683">
        <v>0</v>
      </c>
      <c r="F29" s="432">
        <v>0</v>
      </c>
      <c r="G29" s="683">
        <v>0</v>
      </c>
      <c r="H29" s="683">
        <v>0</v>
      </c>
      <c r="I29" s="683">
        <v>0</v>
      </c>
      <c r="J29" s="683">
        <v>0</v>
      </c>
      <c r="K29" s="432">
        <v>0</v>
      </c>
      <c r="L29" s="429"/>
      <c r="M29" s="429"/>
      <c r="N29" s="429"/>
    </row>
    <row r="30" spans="1:14" ht="13.5" customHeight="1" x14ac:dyDescent="0.2">
      <c r="A30" s="472" t="s">
        <v>736</v>
      </c>
      <c r="B30" s="39">
        <v>470</v>
      </c>
      <c r="C30" s="432">
        <v>0</v>
      </c>
      <c r="D30" s="683">
        <v>0</v>
      </c>
      <c r="E30" s="432">
        <v>0</v>
      </c>
      <c r="F30" s="432">
        <v>0</v>
      </c>
      <c r="G30" s="432">
        <v>0</v>
      </c>
      <c r="H30" s="432">
        <v>0</v>
      </c>
      <c r="I30" s="432">
        <v>0</v>
      </c>
      <c r="J30" s="432">
        <v>0</v>
      </c>
      <c r="K30" s="431">
        <v>0</v>
      </c>
      <c r="L30" s="429"/>
      <c r="M30" s="429"/>
      <c r="N30" s="429"/>
    </row>
    <row r="31" spans="1:14" ht="13.5" customHeight="1" x14ac:dyDescent="0.2">
      <c r="A31" s="472" t="s">
        <v>737</v>
      </c>
      <c r="B31" s="39">
        <v>480</v>
      </c>
      <c r="C31" s="408">
        <v>0</v>
      </c>
      <c r="D31" s="432">
        <v>0</v>
      </c>
      <c r="E31" s="432">
        <v>0</v>
      </c>
      <c r="F31" s="408">
        <v>0</v>
      </c>
      <c r="G31" s="432">
        <v>0</v>
      </c>
      <c r="H31" s="432">
        <v>0</v>
      </c>
      <c r="I31" s="432">
        <v>0</v>
      </c>
      <c r="J31" s="432">
        <v>0</v>
      </c>
      <c r="K31" s="432">
        <v>0</v>
      </c>
      <c r="L31" s="429"/>
      <c r="M31" s="429"/>
      <c r="N31" s="429"/>
    </row>
    <row r="32" spans="1:14" ht="13.5" customHeight="1" x14ac:dyDescent="0.2">
      <c r="A32" s="474" t="s">
        <v>738</v>
      </c>
      <c r="B32" s="41">
        <v>490</v>
      </c>
      <c r="C32" s="682">
        <v>950000</v>
      </c>
      <c r="D32" s="682">
        <v>50000</v>
      </c>
      <c r="E32" s="683">
        <v>0</v>
      </c>
      <c r="F32" s="683">
        <v>0</v>
      </c>
      <c r="G32" s="683">
        <v>0</v>
      </c>
      <c r="H32" s="683">
        <v>0</v>
      </c>
      <c r="I32" s="683">
        <v>0</v>
      </c>
      <c r="J32" s="683">
        <v>0</v>
      </c>
      <c r="K32" s="506">
        <v>0</v>
      </c>
      <c r="L32" s="429"/>
      <c r="M32" s="429"/>
      <c r="N32" s="429"/>
    </row>
    <row r="33" spans="1:14" ht="13.5" customHeight="1" x14ac:dyDescent="0.2">
      <c r="A33" s="621" t="s">
        <v>342</v>
      </c>
      <c r="B33" s="41">
        <v>493</v>
      </c>
      <c r="C33" s="432">
        <v>0</v>
      </c>
      <c r="D33" s="432">
        <v>0</v>
      </c>
      <c r="E33" s="432">
        <v>0</v>
      </c>
      <c r="F33" s="432">
        <v>0</v>
      </c>
      <c r="G33" s="432">
        <v>0</v>
      </c>
      <c r="H33" s="432">
        <v>0</v>
      </c>
      <c r="I33" s="432">
        <v>0</v>
      </c>
      <c r="J33" s="432">
        <v>0</v>
      </c>
      <c r="K33" s="432">
        <v>0</v>
      </c>
      <c r="L33" s="432">
        <v>363943</v>
      </c>
      <c r="M33" s="429"/>
      <c r="N33" s="478"/>
    </row>
    <row r="34" spans="1:14" ht="13.5" customHeight="1" thickBot="1" x14ac:dyDescent="0.25">
      <c r="A34" s="1066" t="s">
        <v>740</v>
      </c>
      <c r="B34" s="717"/>
      <c r="C34" s="1089">
        <f>SUM(C25:C33)</f>
        <v>950000</v>
      </c>
      <c r="D34" s="1089">
        <f t="shared" ref="D34:K34" si="1">SUM(D25:D33)</f>
        <v>50000</v>
      </c>
      <c r="E34" s="1089">
        <f t="shared" si="1"/>
        <v>0</v>
      </c>
      <c r="F34" s="1089">
        <f t="shared" si="1"/>
        <v>0</v>
      </c>
      <c r="G34" s="1089">
        <f t="shared" si="1"/>
        <v>0</v>
      </c>
      <c r="H34" s="1089">
        <f t="shared" si="1"/>
        <v>0</v>
      </c>
      <c r="I34" s="1089">
        <f t="shared" si="1"/>
        <v>0</v>
      </c>
      <c r="J34" s="1089">
        <f t="shared" si="1"/>
        <v>0</v>
      </c>
      <c r="K34" s="1089">
        <f t="shared" si="1"/>
        <v>0</v>
      </c>
      <c r="L34" s="1049">
        <f>SUM(L33)</f>
        <v>363943</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13019220</v>
      </c>
    </row>
    <row r="37" spans="1:14" ht="13.5" thickBot="1" x14ac:dyDescent="0.25">
      <c r="A37" s="460" t="s">
        <v>739</v>
      </c>
      <c r="B37" s="716"/>
      <c r="C37" s="503"/>
      <c r="D37" s="503"/>
      <c r="E37" s="503"/>
      <c r="F37" s="503"/>
      <c r="G37" s="503"/>
      <c r="H37" s="503"/>
      <c r="I37" s="503"/>
      <c r="J37" s="503"/>
      <c r="K37" s="503"/>
      <c r="L37" s="510"/>
      <c r="M37" s="429"/>
      <c r="N37" s="685">
        <f>SUM(N36:N36)</f>
        <v>13019220</v>
      </c>
    </row>
    <row r="38" spans="1:14" customFormat="1" ht="13.5" customHeight="1" thickTop="1" x14ac:dyDescent="0.2">
      <c r="A38" s="620" t="s">
        <v>485</v>
      </c>
      <c r="B38" s="538">
        <v>714</v>
      </c>
      <c r="C38" s="719">
        <v>15704</v>
      </c>
      <c r="D38" s="719">
        <v>48265</v>
      </c>
      <c r="E38" s="719"/>
      <c r="F38" s="719"/>
      <c r="G38" s="719">
        <v>42199</v>
      </c>
      <c r="H38" s="719">
        <v>176044</v>
      </c>
      <c r="I38" s="719"/>
      <c r="J38" s="718"/>
      <c r="K38" s="719"/>
      <c r="L38" s="1090"/>
      <c r="M38" s="686"/>
      <c r="N38" s="686"/>
    </row>
    <row r="39" spans="1:14" customFormat="1" ht="13.5" customHeight="1" x14ac:dyDescent="0.2">
      <c r="A39" s="620" t="s">
        <v>398</v>
      </c>
      <c r="B39" s="538">
        <v>730</v>
      </c>
      <c r="C39" s="719">
        <v>775828</v>
      </c>
      <c r="D39" s="719">
        <v>-14221</v>
      </c>
      <c r="E39" s="719">
        <v>77434</v>
      </c>
      <c r="F39" s="719">
        <v>197235</v>
      </c>
      <c r="G39" s="719">
        <v>225028</v>
      </c>
      <c r="H39" s="719">
        <v>53791</v>
      </c>
      <c r="I39" s="719">
        <v>578145</v>
      </c>
      <c r="J39" s="718">
        <v>503588</v>
      </c>
      <c r="K39" s="719">
        <v>360438</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35314145</v>
      </c>
      <c r="N40" s="686"/>
    </row>
    <row r="41" spans="1:14" ht="13.5" customHeight="1" thickBot="1" x14ac:dyDescent="0.25">
      <c r="A41" s="460" t="s">
        <v>741</v>
      </c>
      <c r="B41" s="451"/>
      <c r="C41" s="481">
        <f>(SUM(C34,C37,C38,C39))</f>
        <v>1741532</v>
      </c>
      <c r="D41" s="481">
        <f t="shared" ref="D41:L41" si="2">SUM(D34,D37,D38:D39)</f>
        <v>84044</v>
      </c>
      <c r="E41" s="481">
        <f t="shared" si="2"/>
        <v>77434</v>
      </c>
      <c r="F41" s="481">
        <f t="shared" si="2"/>
        <v>197235</v>
      </c>
      <c r="G41" s="481">
        <f t="shared" si="2"/>
        <v>267227</v>
      </c>
      <c r="H41" s="481">
        <f t="shared" si="2"/>
        <v>229835</v>
      </c>
      <c r="I41" s="481">
        <f t="shared" si="2"/>
        <v>578145</v>
      </c>
      <c r="J41" s="481">
        <f t="shared" si="2"/>
        <v>503588</v>
      </c>
      <c r="K41" s="481">
        <f t="shared" si="2"/>
        <v>360438</v>
      </c>
      <c r="L41" s="481">
        <f t="shared" si="2"/>
        <v>363943</v>
      </c>
      <c r="M41" s="481">
        <f>SUM(M40)</f>
        <v>35314145</v>
      </c>
      <c r="N41" s="481">
        <f>SUM(N37)</f>
        <v>13019220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activeCell="X42" sqref="X42:AA42"/>
      <selection pane="bottomLeft" activeCell="X42" sqref="X42:AA4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1883</v>
      </c>
      <c r="B4" s="291">
        <v>1000</v>
      </c>
      <c r="C4" s="687">
        <f>'Revenues 9-14'!C109</f>
        <v>4862062</v>
      </c>
      <c r="D4" s="687">
        <f>'Revenues 9-14'!D109</f>
        <v>833485</v>
      </c>
      <c r="E4" s="687">
        <f>'Revenues 9-14'!E109</f>
        <v>1280081</v>
      </c>
      <c r="F4" s="687">
        <f>'Revenues 9-14'!F109</f>
        <v>330291</v>
      </c>
      <c r="G4" s="687">
        <f>'Revenues 9-14'!G109</f>
        <v>726286</v>
      </c>
      <c r="H4" s="687">
        <f>'Revenues 9-14'!H109</f>
        <v>422253</v>
      </c>
      <c r="I4" s="687">
        <f>'Revenues 9-14'!I109</f>
        <v>84419</v>
      </c>
      <c r="J4" s="687">
        <f>'Revenues 9-14'!J109</f>
        <v>800195</v>
      </c>
      <c r="K4" s="687">
        <f>'Revenues 9-14'!K109</f>
        <v>83640</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7426482</v>
      </c>
      <c r="D6" s="688">
        <f>'Revenues 9-14'!D173</f>
        <v>0</v>
      </c>
      <c r="E6" s="688">
        <f>'Revenues 9-14'!E173</f>
        <v>0</v>
      </c>
      <c r="F6" s="688">
        <f>'Revenues 9-14'!F173</f>
        <v>364194</v>
      </c>
      <c r="G6" s="688">
        <f>'Revenues 9-14'!G173</f>
        <v>0</v>
      </c>
      <c r="H6" s="688">
        <f>'Revenues 9-14'!H173</f>
        <v>28840</v>
      </c>
      <c r="I6" s="688">
        <f>'Revenues 9-14'!I173</f>
        <v>0</v>
      </c>
      <c r="J6" s="688">
        <f>'Revenues 9-14'!J173</f>
        <v>0</v>
      </c>
      <c r="K6" s="688">
        <f>'Revenues 9-14'!K173</f>
        <v>0</v>
      </c>
      <c r="L6" s="38"/>
      <c r="M6" s="221"/>
    </row>
    <row r="7" spans="1:13" x14ac:dyDescent="0.2">
      <c r="A7" s="726" t="s">
        <v>1886</v>
      </c>
      <c r="B7" s="292">
        <v>4000</v>
      </c>
      <c r="C7" s="688">
        <f>'Revenues 9-14'!C274</f>
        <v>1408229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13696773</v>
      </c>
      <c r="D8" s="481">
        <f t="shared" ref="D8:K8" si="0">SUM(D4:D7)</f>
        <v>833485</v>
      </c>
      <c r="E8" s="481">
        <f t="shared" si="0"/>
        <v>1280081</v>
      </c>
      <c r="F8" s="481">
        <f t="shared" si="0"/>
        <v>694485</v>
      </c>
      <c r="G8" s="481">
        <f t="shared" si="0"/>
        <v>726286</v>
      </c>
      <c r="H8" s="481">
        <f t="shared" si="0"/>
        <v>451093</v>
      </c>
      <c r="I8" s="481">
        <f t="shared" si="0"/>
        <v>84419</v>
      </c>
      <c r="J8" s="481">
        <f t="shared" si="0"/>
        <v>800195</v>
      </c>
      <c r="K8" s="481">
        <f t="shared" si="0"/>
        <v>83640</v>
      </c>
      <c r="L8" s="38"/>
    </row>
    <row r="9" spans="1:13" ht="15" thickTop="1" x14ac:dyDescent="0.2">
      <c r="A9" s="1009" t="s">
        <v>343</v>
      </c>
      <c r="B9" s="452">
        <v>3998</v>
      </c>
      <c r="C9" s="414">
        <v>6512993</v>
      </c>
      <c r="D9" s="485"/>
      <c r="E9" s="414"/>
      <c r="F9" s="414"/>
      <c r="G9" s="692"/>
      <c r="H9" s="414"/>
      <c r="I9" s="490" t="s">
        <v>1365</v>
      </c>
      <c r="J9" s="431"/>
      <c r="K9" s="414"/>
      <c r="L9" s="38"/>
    </row>
    <row r="10" spans="1:13" s="47" customFormat="1" ht="13.5" thickBot="1" x14ac:dyDescent="0.25">
      <c r="A10" s="460" t="s">
        <v>1369</v>
      </c>
      <c r="B10" s="453"/>
      <c r="C10" s="481">
        <f>SUM(C8:C9)</f>
        <v>20209766</v>
      </c>
      <c r="D10" s="481">
        <f t="shared" ref="D10:K10" si="1">SUM(D8:D9)</f>
        <v>833485</v>
      </c>
      <c r="E10" s="481">
        <f t="shared" si="1"/>
        <v>1280081</v>
      </c>
      <c r="F10" s="481">
        <f t="shared" si="1"/>
        <v>694485</v>
      </c>
      <c r="G10" s="481">
        <f t="shared" si="1"/>
        <v>726286</v>
      </c>
      <c r="H10" s="481">
        <f t="shared" si="1"/>
        <v>451093</v>
      </c>
      <c r="I10" s="481">
        <f t="shared" si="1"/>
        <v>84419</v>
      </c>
      <c r="J10" s="481">
        <f t="shared" si="1"/>
        <v>800195</v>
      </c>
      <c r="K10" s="481">
        <f t="shared" si="1"/>
        <v>83640</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10097340</v>
      </c>
      <c r="D12" s="494" t="s">
        <v>1365</v>
      </c>
      <c r="E12" s="429" t="s">
        <v>1365</v>
      </c>
      <c r="F12" s="429" t="s">
        <v>1365</v>
      </c>
      <c r="G12" s="687">
        <f>'Expenditures 15-22'!K223</f>
        <v>229926</v>
      </c>
      <c r="H12" s="427"/>
      <c r="I12" s="429" t="s">
        <v>1365</v>
      </c>
      <c r="J12" s="429" t="s">
        <v>1365</v>
      </c>
      <c r="K12" s="427" t="s">
        <v>1365</v>
      </c>
      <c r="L12" s="38"/>
    </row>
    <row r="13" spans="1:13" x14ac:dyDescent="0.2">
      <c r="A13" s="726" t="s">
        <v>525</v>
      </c>
      <c r="B13" s="292">
        <v>2000</v>
      </c>
      <c r="C13" s="688">
        <f>'Expenditures 15-22'!K74</f>
        <v>3536039</v>
      </c>
      <c r="D13" s="688">
        <f>'Expenditures 15-22'!K129</f>
        <v>858649</v>
      </c>
      <c r="E13" s="478" t="s">
        <v>1365</v>
      </c>
      <c r="F13" s="688">
        <f>'Expenditures 15-22'!K178</f>
        <v>740538</v>
      </c>
      <c r="G13" s="688">
        <f>'Expenditures 15-22'!K273</f>
        <v>360595</v>
      </c>
      <c r="H13" s="688">
        <f>'Expenditures 15-22'!K296</f>
        <v>246161</v>
      </c>
      <c r="I13" s="429" t="s">
        <v>1365</v>
      </c>
      <c r="J13" s="741">
        <f>'Expenditures 15-22'!K323</f>
        <v>688804</v>
      </c>
      <c r="K13" s="693">
        <f>'Expenditures 15-22'!K341</f>
        <v>0</v>
      </c>
      <c r="L13" s="38"/>
    </row>
    <row r="14" spans="1:13" x14ac:dyDescent="0.2">
      <c r="A14" s="726" t="s">
        <v>517</v>
      </c>
      <c r="B14" s="292">
        <v>3000</v>
      </c>
      <c r="C14" s="688">
        <f>'Expenditures 15-22'!K75</f>
        <v>241988</v>
      </c>
      <c r="D14" s="688">
        <f>'Expenditures 15-22'!K130</f>
        <v>0</v>
      </c>
      <c r="E14" s="494" t="s">
        <v>1365</v>
      </c>
      <c r="F14" s="688">
        <f>'Expenditures 15-22'!K179</f>
        <v>0</v>
      </c>
      <c r="G14" s="688">
        <f>'Expenditures 15-22'!K274</f>
        <v>8322</v>
      </c>
      <c r="H14" s="486"/>
      <c r="I14" s="429" t="s">
        <v>1365</v>
      </c>
      <c r="J14" s="429" t="s">
        <v>1365</v>
      </c>
      <c r="K14" s="486" t="s">
        <v>1365</v>
      </c>
      <c r="L14" s="38"/>
    </row>
    <row r="15" spans="1:13" x14ac:dyDescent="0.2">
      <c r="A15" s="726" t="s">
        <v>113</v>
      </c>
      <c r="B15" s="292">
        <v>4000</v>
      </c>
      <c r="C15" s="688">
        <f>'Expenditures 15-22'!K102</f>
        <v>409032</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4193</v>
      </c>
      <c r="D16" s="688">
        <f>'Expenditures 15-22'!K148</f>
        <v>308</v>
      </c>
      <c r="E16" s="688">
        <f>'Expenditures 15-22'!K166</f>
        <v>1314805</v>
      </c>
      <c r="F16" s="688">
        <f>'Expenditures 15-22'!K202</f>
        <v>66840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14288592</v>
      </c>
      <c r="D17" s="481">
        <f t="shared" si="2"/>
        <v>858957</v>
      </c>
      <c r="E17" s="481">
        <f t="shared" si="2"/>
        <v>1314805</v>
      </c>
      <c r="F17" s="481">
        <f t="shared" si="2"/>
        <v>807378</v>
      </c>
      <c r="G17" s="481">
        <f t="shared" si="2"/>
        <v>598843</v>
      </c>
      <c r="H17" s="481">
        <f t="shared" si="2"/>
        <v>246161</v>
      </c>
      <c r="I17" s="429"/>
      <c r="J17" s="481">
        <f>SUM(J12:J16)</f>
        <v>688804</v>
      </c>
      <c r="K17" s="481">
        <f>SUM(K12:K16)</f>
        <v>0</v>
      </c>
      <c r="L17" s="38"/>
    </row>
    <row r="18" spans="1:12" ht="15" customHeight="1" thickTop="1" x14ac:dyDescent="0.2">
      <c r="A18" s="1010" t="s">
        <v>1298</v>
      </c>
      <c r="B18" s="257">
        <v>4180</v>
      </c>
      <c r="C18" s="687">
        <f t="shared" ref="C18:H18" si="3">C9</f>
        <v>6512993</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20801585</v>
      </c>
      <c r="D19" s="481">
        <f t="shared" si="4"/>
        <v>858957</v>
      </c>
      <c r="E19" s="481">
        <f t="shared" si="4"/>
        <v>1314805</v>
      </c>
      <c r="F19" s="481">
        <f t="shared" si="4"/>
        <v>807378</v>
      </c>
      <c r="G19" s="481">
        <f t="shared" si="4"/>
        <v>598843</v>
      </c>
      <c r="H19" s="481">
        <f t="shared" si="4"/>
        <v>246161</v>
      </c>
      <c r="I19" s="429"/>
      <c r="J19" s="481">
        <f>SUM(J17:J18)</f>
        <v>688804</v>
      </c>
      <c r="K19" s="481">
        <f>SUM(K17:K18)</f>
        <v>0</v>
      </c>
      <c r="L19" s="38"/>
    </row>
    <row r="20" spans="1:12" ht="27" thickTop="1" thickBot="1" x14ac:dyDescent="0.25">
      <c r="A20" s="454" t="s">
        <v>1299</v>
      </c>
      <c r="B20" s="455"/>
      <c r="C20" s="1008">
        <f>C8-C17</f>
        <v>-591819</v>
      </c>
      <c r="D20" s="1008">
        <f t="shared" ref="D20:K20" si="5">D8-D17</f>
        <v>-25472</v>
      </c>
      <c r="E20" s="1008">
        <f t="shared" si="5"/>
        <v>-34724</v>
      </c>
      <c r="F20" s="1008">
        <f t="shared" si="5"/>
        <v>-112893</v>
      </c>
      <c r="G20" s="1008">
        <f t="shared" si="5"/>
        <v>127443</v>
      </c>
      <c r="H20" s="1008">
        <f t="shared" si="5"/>
        <v>204932</v>
      </c>
      <c r="I20" s="1008">
        <f t="shared" si="5"/>
        <v>84419</v>
      </c>
      <c r="J20" s="1008">
        <f t="shared" si="5"/>
        <v>111391</v>
      </c>
      <c r="K20" s="1008">
        <f t="shared" si="5"/>
        <v>83640</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v>615100</v>
      </c>
      <c r="D24" s="503"/>
      <c r="E24" s="503"/>
      <c r="F24" s="503"/>
      <c r="G24" s="503"/>
      <c r="H24" s="503"/>
      <c r="I24" s="503"/>
      <c r="J24" s="503"/>
      <c r="K24" s="503"/>
      <c r="L24" s="500"/>
    </row>
    <row r="25" spans="1:12" s="696" customFormat="1" ht="13.5" customHeight="1" x14ac:dyDescent="0.2">
      <c r="A25" s="1012" t="s">
        <v>1683</v>
      </c>
      <c r="B25" s="699">
        <v>7110</v>
      </c>
      <c r="C25" s="432">
        <v>0</v>
      </c>
      <c r="D25" s="432">
        <v>0</v>
      </c>
      <c r="E25" s="432">
        <v>0</v>
      </c>
      <c r="F25" s="432">
        <v>0</v>
      </c>
      <c r="G25" s="432">
        <v>0</v>
      </c>
      <c r="H25" s="432">
        <v>0</v>
      </c>
      <c r="I25" s="503"/>
      <c r="J25" s="432">
        <v>0</v>
      </c>
      <c r="K25" s="432">
        <v>0</v>
      </c>
      <c r="L25" s="500"/>
    </row>
    <row r="26" spans="1:12" s="696" customFormat="1" ht="13.5" customHeight="1" x14ac:dyDescent="0.2">
      <c r="A26" s="1012" t="s">
        <v>198</v>
      </c>
      <c r="B26" s="538">
        <v>7120</v>
      </c>
      <c r="C26" s="432">
        <v>0</v>
      </c>
      <c r="D26" s="432">
        <v>0</v>
      </c>
      <c r="E26" s="432">
        <v>0</v>
      </c>
      <c r="F26" s="432">
        <v>0</v>
      </c>
      <c r="G26" s="432">
        <v>0</v>
      </c>
      <c r="H26" s="432">
        <v>0</v>
      </c>
      <c r="I26" s="503"/>
      <c r="J26" s="432">
        <v>0</v>
      </c>
      <c r="K26" s="432">
        <v>0</v>
      </c>
      <c r="L26" s="500"/>
    </row>
    <row r="27" spans="1:12" s="696" customFormat="1" ht="13.5" customHeight="1" x14ac:dyDescent="0.2">
      <c r="A27" s="1012" t="s">
        <v>199</v>
      </c>
      <c r="B27" s="538">
        <v>7130</v>
      </c>
      <c r="C27" s="432">
        <v>0</v>
      </c>
      <c r="D27" s="432">
        <v>0</v>
      </c>
      <c r="E27" s="502"/>
      <c r="F27" s="432">
        <v>0</v>
      </c>
      <c r="G27" s="510"/>
      <c r="H27" s="510"/>
      <c r="I27" s="510"/>
      <c r="J27" s="510"/>
      <c r="K27" s="510"/>
      <c r="L27" s="500"/>
    </row>
    <row r="28" spans="1:12" s="696" customFormat="1" ht="13.5" customHeight="1" x14ac:dyDescent="0.2">
      <c r="A28" s="1012" t="s">
        <v>1679</v>
      </c>
      <c r="B28" s="538">
        <v>7140</v>
      </c>
      <c r="C28" s="432">
        <v>0</v>
      </c>
      <c r="D28" s="432">
        <v>0</v>
      </c>
      <c r="E28" s="432">
        <v>0</v>
      </c>
      <c r="F28" s="432">
        <v>0</v>
      </c>
      <c r="G28" s="432">
        <v>0</v>
      </c>
      <c r="H28" s="432">
        <v>0</v>
      </c>
      <c r="I28" s="432">
        <v>0</v>
      </c>
      <c r="J28" s="432">
        <v>0</v>
      </c>
      <c r="K28" s="432">
        <v>0</v>
      </c>
      <c r="L28" s="500"/>
    </row>
    <row r="29" spans="1:12" s="696" customFormat="1" ht="13.5" customHeight="1" x14ac:dyDescent="0.2">
      <c r="A29" s="1012" t="s">
        <v>331</v>
      </c>
      <c r="B29" s="538">
        <v>7150</v>
      </c>
      <c r="C29" s="477"/>
      <c r="D29" s="432">
        <v>0</v>
      </c>
      <c r="E29" s="477"/>
      <c r="F29" s="477"/>
      <c r="G29" s="477"/>
      <c r="H29" s="477"/>
      <c r="I29" s="477"/>
      <c r="J29" s="477"/>
      <c r="K29" s="477"/>
      <c r="L29" s="500"/>
    </row>
    <row r="30" spans="1:12" s="696" customFormat="1" ht="25.5" x14ac:dyDescent="0.2">
      <c r="A30" s="1012" t="s">
        <v>1629</v>
      </c>
      <c r="B30" s="698">
        <v>7160</v>
      </c>
      <c r="C30" s="503"/>
      <c r="D30" s="432">
        <v>0</v>
      </c>
      <c r="E30" s="503"/>
      <c r="F30" s="503"/>
      <c r="G30" s="503"/>
      <c r="H30" s="503"/>
      <c r="I30" s="503"/>
      <c r="J30" s="503"/>
      <c r="K30" s="503"/>
      <c r="L30" s="500"/>
    </row>
    <row r="31" spans="1:12" s="696" customFormat="1" ht="24" customHeight="1" x14ac:dyDescent="0.2">
      <c r="A31" s="1012" t="s">
        <v>1680</v>
      </c>
      <c r="B31" s="698">
        <v>7170</v>
      </c>
      <c r="C31" s="503"/>
      <c r="D31" s="503"/>
      <c r="E31" s="683">
        <v>0</v>
      </c>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v>0</v>
      </c>
      <c r="D33" s="432">
        <v>0</v>
      </c>
      <c r="E33" s="432">
        <v>0</v>
      </c>
      <c r="F33" s="432">
        <v>0</v>
      </c>
      <c r="G33" s="503"/>
      <c r="H33" s="432">
        <v>0</v>
      </c>
      <c r="I33" s="432">
        <v>615100</v>
      </c>
      <c r="J33" s="432">
        <v>0</v>
      </c>
      <c r="K33" s="432">
        <v>0</v>
      </c>
      <c r="L33" s="500"/>
    </row>
    <row r="34" spans="1:12" s="696" customFormat="1" x14ac:dyDescent="0.2">
      <c r="A34" s="1012" t="s">
        <v>1160</v>
      </c>
      <c r="B34" s="699">
        <v>7220</v>
      </c>
      <c r="C34" s="432">
        <v>0</v>
      </c>
      <c r="D34" s="432">
        <v>0</v>
      </c>
      <c r="E34" s="432">
        <v>0</v>
      </c>
      <c r="F34" s="432">
        <v>0</v>
      </c>
      <c r="G34" s="503"/>
      <c r="H34" s="431">
        <v>0</v>
      </c>
      <c r="I34" s="431">
        <v>0</v>
      </c>
      <c r="J34" s="431">
        <v>0</v>
      </c>
      <c r="K34" s="431">
        <v>0</v>
      </c>
      <c r="L34" s="500"/>
    </row>
    <row r="35" spans="1:12" s="696" customFormat="1" x14ac:dyDescent="0.2">
      <c r="A35" s="1012" t="s">
        <v>1149</v>
      </c>
      <c r="B35" s="699">
        <v>7230</v>
      </c>
      <c r="C35" s="432">
        <v>0</v>
      </c>
      <c r="D35" s="432">
        <v>0</v>
      </c>
      <c r="E35" s="432">
        <v>0</v>
      </c>
      <c r="F35" s="432">
        <v>0</v>
      </c>
      <c r="G35" s="510"/>
      <c r="H35" s="432">
        <v>0</v>
      </c>
      <c r="I35" s="432">
        <v>0</v>
      </c>
      <c r="J35" s="432">
        <v>0</v>
      </c>
      <c r="K35" s="432">
        <v>0</v>
      </c>
      <c r="L35" s="500"/>
    </row>
    <row r="36" spans="1:12" s="696" customFormat="1" ht="14.25" x14ac:dyDescent="0.2">
      <c r="A36" s="1012" t="s">
        <v>1681</v>
      </c>
      <c r="B36" s="699">
        <v>7300</v>
      </c>
      <c r="C36" s="432">
        <v>0</v>
      </c>
      <c r="D36" s="432">
        <v>0</v>
      </c>
      <c r="E36" s="432">
        <v>0</v>
      </c>
      <c r="F36" s="432">
        <v>0</v>
      </c>
      <c r="G36" s="432">
        <v>0</v>
      </c>
      <c r="H36" s="432">
        <v>0</v>
      </c>
      <c r="I36" s="477"/>
      <c r="J36" s="432">
        <v>0</v>
      </c>
      <c r="K36" s="432">
        <v>0</v>
      </c>
      <c r="L36" s="500"/>
    </row>
    <row r="37" spans="1:12" s="696" customFormat="1" x14ac:dyDescent="0.2">
      <c r="A37" s="1012" t="s">
        <v>509</v>
      </c>
      <c r="B37" s="699">
        <v>7400</v>
      </c>
      <c r="C37" s="477"/>
      <c r="D37" s="477"/>
      <c r="E37" s="741">
        <f>SUM(C54:D57,H54:H57)</f>
        <v>27512</v>
      </c>
      <c r="F37" s="477"/>
      <c r="G37" s="477"/>
      <c r="H37" s="477"/>
      <c r="I37" s="503"/>
      <c r="J37" s="477"/>
      <c r="K37" s="477"/>
      <c r="L37" s="500"/>
    </row>
    <row r="38" spans="1:12" s="696" customFormat="1" x14ac:dyDescent="0.2">
      <c r="A38" s="1012" t="s">
        <v>510</v>
      </c>
      <c r="B38" s="699">
        <v>7500</v>
      </c>
      <c r="C38" s="503"/>
      <c r="D38" s="503"/>
      <c r="E38" s="741">
        <f>SUM(C58:D61,H58:H61)</f>
        <v>3268</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v>0</v>
      </c>
      <c r="D42" s="432">
        <v>0</v>
      </c>
      <c r="E42" s="432">
        <v>0</v>
      </c>
      <c r="F42" s="432">
        <v>0</v>
      </c>
      <c r="G42" s="432">
        <v>0</v>
      </c>
      <c r="H42" s="432">
        <v>0</v>
      </c>
      <c r="I42" s="510"/>
      <c r="J42" s="510"/>
      <c r="K42" s="432">
        <v>0</v>
      </c>
      <c r="L42" s="500"/>
    </row>
    <row r="43" spans="1:12" s="696" customFormat="1" ht="13.5" customHeight="1" x14ac:dyDescent="0.2">
      <c r="A43" s="1012" t="s">
        <v>432</v>
      </c>
      <c r="B43" s="538">
        <v>7990</v>
      </c>
      <c r="C43" s="432">
        <v>0</v>
      </c>
      <c r="D43" s="432">
        <v>0</v>
      </c>
      <c r="E43" s="432">
        <v>0</v>
      </c>
      <c r="F43" s="432">
        <v>0</v>
      </c>
      <c r="G43" s="432">
        <v>0</v>
      </c>
      <c r="H43" s="432">
        <v>0</v>
      </c>
      <c r="I43" s="432">
        <v>0</v>
      </c>
      <c r="J43" s="432">
        <v>0</v>
      </c>
      <c r="K43" s="432">
        <v>0</v>
      </c>
      <c r="L43" s="500"/>
    </row>
    <row r="44" spans="1:12" s="696" customFormat="1" ht="13.5" customHeight="1" thickBot="1" x14ac:dyDescent="0.25">
      <c r="A44" s="720" t="s">
        <v>433</v>
      </c>
      <c r="B44" s="701"/>
      <c r="C44" s="684">
        <f>SUM(C24:C43)</f>
        <v>615100</v>
      </c>
      <c r="D44" s="684">
        <f t="shared" ref="D44:K44" si="6">SUM(D24:D43)</f>
        <v>0</v>
      </c>
      <c r="E44" s="684">
        <f t="shared" si="6"/>
        <v>30780</v>
      </c>
      <c r="F44" s="684">
        <f t="shared" si="6"/>
        <v>0</v>
      </c>
      <c r="G44" s="684">
        <f t="shared" si="6"/>
        <v>0</v>
      </c>
      <c r="H44" s="684">
        <f t="shared" si="6"/>
        <v>0</v>
      </c>
      <c r="I44" s="684">
        <f t="shared" si="6"/>
        <v>615100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615100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0</v>
      </c>
      <c r="D49" s="432">
        <v>0</v>
      </c>
      <c r="E49" s="510"/>
      <c r="F49" s="432">
        <v>0</v>
      </c>
      <c r="G49" s="510"/>
      <c r="H49" s="510"/>
      <c r="I49" s="503"/>
      <c r="J49" s="510"/>
      <c r="K49" s="503"/>
      <c r="L49" s="500"/>
    </row>
    <row r="50" spans="1:12" s="696" customFormat="1" x14ac:dyDescent="0.2">
      <c r="A50" s="1014" t="s">
        <v>1679</v>
      </c>
      <c r="B50" s="538">
        <v>8140</v>
      </c>
      <c r="C50" s="432">
        <v>0</v>
      </c>
      <c r="D50" s="432">
        <v>0</v>
      </c>
      <c r="E50" s="432">
        <v>0</v>
      </c>
      <c r="F50" s="432">
        <v>0</v>
      </c>
      <c r="G50" s="432">
        <v>0</v>
      </c>
      <c r="H50" s="432">
        <v>0</v>
      </c>
      <c r="I50" s="503"/>
      <c r="J50" s="432">
        <v>0</v>
      </c>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v>27512</v>
      </c>
      <c r="D54" s="438">
        <v>0</v>
      </c>
      <c r="E54" s="503"/>
      <c r="F54" s="503"/>
      <c r="G54" s="503"/>
      <c r="H54" s="438">
        <v>0</v>
      </c>
      <c r="I54" s="503"/>
      <c r="J54" s="503"/>
      <c r="K54" s="477"/>
      <c r="L54" s="500"/>
    </row>
    <row r="55" spans="1:12" s="696" customFormat="1" ht="14.25" thickTop="1" thickBot="1" x14ac:dyDescent="0.25">
      <c r="A55" s="1137" t="s">
        <v>788</v>
      </c>
      <c r="B55" s="538">
        <v>8420</v>
      </c>
      <c r="C55" s="425">
        <v>0</v>
      </c>
      <c r="D55" s="425">
        <v>0</v>
      </c>
      <c r="E55" s="503"/>
      <c r="F55" s="503"/>
      <c r="G55" s="503"/>
      <c r="H55" s="438">
        <v>0</v>
      </c>
      <c r="I55" s="503"/>
      <c r="J55" s="503"/>
      <c r="K55" s="503"/>
      <c r="L55" s="500"/>
    </row>
    <row r="56" spans="1:12" s="696" customFormat="1" ht="14.25" thickTop="1" thickBot="1" x14ac:dyDescent="0.25">
      <c r="A56" s="1014" t="s">
        <v>664</v>
      </c>
      <c r="B56" s="538">
        <v>8430</v>
      </c>
      <c r="C56" s="425">
        <v>0</v>
      </c>
      <c r="D56" s="425">
        <v>0</v>
      </c>
      <c r="E56" s="503"/>
      <c r="F56" s="503"/>
      <c r="G56" s="503"/>
      <c r="H56" s="438">
        <v>0</v>
      </c>
      <c r="I56" s="503"/>
      <c r="J56" s="503"/>
      <c r="K56" s="503"/>
      <c r="L56" s="500"/>
    </row>
    <row r="57" spans="1:12" s="696" customFormat="1" ht="14.25" thickTop="1" thickBot="1" x14ac:dyDescent="0.25">
      <c r="A57" s="1137" t="s">
        <v>661</v>
      </c>
      <c r="B57" s="538">
        <v>8440</v>
      </c>
      <c r="C57" s="425">
        <v>0</v>
      </c>
      <c r="D57" s="425">
        <v>0</v>
      </c>
      <c r="E57" s="503"/>
      <c r="F57" s="503"/>
      <c r="G57" s="503"/>
      <c r="H57" s="438">
        <v>0</v>
      </c>
      <c r="I57" s="503"/>
      <c r="J57" s="503"/>
      <c r="K57" s="503"/>
      <c r="L57" s="500"/>
    </row>
    <row r="58" spans="1:12" s="696" customFormat="1" ht="14.25" thickTop="1" thickBot="1" x14ac:dyDescent="0.25">
      <c r="A58" s="1014" t="s">
        <v>662</v>
      </c>
      <c r="B58" s="538">
        <v>8510</v>
      </c>
      <c r="C58" s="425">
        <v>3268</v>
      </c>
      <c r="D58" s="425">
        <v>0</v>
      </c>
      <c r="E58" s="503"/>
      <c r="F58" s="503"/>
      <c r="G58" s="503"/>
      <c r="H58" s="438">
        <v>0</v>
      </c>
      <c r="I58" s="503"/>
      <c r="J58" s="503"/>
      <c r="K58" s="503"/>
      <c r="L58" s="500"/>
    </row>
    <row r="59" spans="1:12" s="696" customFormat="1" ht="14.25" thickTop="1" thickBot="1" x14ac:dyDescent="0.25">
      <c r="A59" s="1138" t="s">
        <v>789</v>
      </c>
      <c r="B59" s="538">
        <v>8520</v>
      </c>
      <c r="C59" s="425">
        <v>0</v>
      </c>
      <c r="D59" s="425">
        <v>0</v>
      </c>
      <c r="E59" s="503"/>
      <c r="F59" s="503"/>
      <c r="G59" s="503"/>
      <c r="H59" s="438">
        <v>0</v>
      </c>
      <c r="I59" s="503"/>
      <c r="J59" s="503"/>
      <c r="K59" s="503"/>
      <c r="L59" s="500"/>
    </row>
    <row r="60" spans="1:12" s="696" customFormat="1" ht="14.25" thickTop="1" thickBot="1" x14ac:dyDescent="0.25">
      <c r="A60" s="1014" t="s">
        <v>663</v>
      </c>
      <c r="B60" s="538">
        <v>8530</v>
      </c>
      <c r="C60" s="425">
        <v>0</v>
      </c>
      <c r="D60" s="425">
        <v>0</v>
      </c>
      <c r="E60" s="503"/>
      <c r="F60" s="503"/>
      <c r="G60" s="503"/>
      <c r="H60" s="438">
        <v>0</v>
      </c>
      <c r="I60" s="503"/>
      <c r="J60" s="503"/>
      <c r="K60" s="503"/>
      <c r="L60" s="500"/>
    </row>
    <row r="61" spans="1:12" s="696" customFormat="1" ht="14.25" thickTop="1" thickBot="1" x14ac:dyDescent="0.25">
      <c r="A61" s="1137" t="s">
        <v>840</v>
      </c>
      <c r="B61" s="538">
        <v>8540</v>
      </c>
      <c r="C61" s="425">
        <v>0</v>
      </c>
      <c r="D61" s="425">
        <v>0</v>
      </c>
      <c r="E61" s="503"/>
      <c r="F61" s="503"/>
      <c r="G61" s="503"/>
      <c r="H61" s="438">
        <v>0</v>
      </c>
      <c r="I61" s="503"/>
      <c r="J61" s="503"/>
      <c r="K61" s="503"/>
      <c r="L61" s="500"/>
    </row>
    <row r="62" spans="1:12" s="696" customFormat="1" ht="13.5" customHeight="1" thickTop="1" thickBot="1" x14ac:dyDescent="0.25">
      <c r="A62" s="1014" t="s">
        <v>841</v>
      </c>
      <c r="B62" s="538">
        <v>8610</v>
      </c>
      <c r="C62" s="425">
        <v>0</v>
      </c>
      <c r="D62" s="425">
        <v>0</v>
      </c>
      <c r="E62" s="503"/>
      <c r="F62" s="503"/>
      <c r="G62" s="503"/>
      <c r="H62" s="503"/>
      <c r="I62" s="503"/>
      <c r="J62" s="503"/>
      <c r="K62" s="503"/>
      <c r="L62" s="500"/>
    </row>
    <row r="63" spans="1:12" s="696" customFormat="1" ht="14.25" thickTop="1" thickBot="1" x14ac:dyDescent="0.25">
      <c r="A63" s="1137" t="s">
        <v>790</v>
      </c>
      <c r="B63" s="538">
        <v>8620</v>
      </c>
      <c r="C63" s="425">
        <v>0</v>
      </c>
      <c r="D63" s="425">
        <v>0</v>
      </c>
      <c r="E63" s="503"/>
      <c r="F63" s="503"/>
      <c r="G63" s="503"/>
      <c r="H63" s="503"/>
      <c r="I63" s="503"/>
      <c r="J63" s="503"/>
      <c r="K63" s="503"/>
      <c r="L63" s="500"/>
    </row>
    <row r="64" spans="1:12" s="696" customFormat="1" ht="13.5" customHeight="1" thickTop="1" thickBot="1" x14ac:dyDescent="0.25">
      <c r="A64" s="1014" t="s">
        <v>842</v>
      </c>
      <c r="B64" s="538">
        <v>8630</v>
      </c>
      <c r="C64" s="425">
        <v>0</v>
      </c>
      <c r="D64" s="425">
        <v>0</v>
      </c>
      <c r="E64" s="503"/>
      <c r="F64" s="503"/>
      <c r="G64" s="503"/>
      <c r="H64" s="503"/>
      <c r="I64" s="503"/>
      <c r="J64" s="503"/>
      <c r="K64" s="503"/>
      <c r="L64" s="500"/>
    </row>
    <row r="65" spans="1:12" s="696" customFormat="1" ht="14.25" thickTop="1" thickBot="1" x14ac:dyDescent="0.25">
      <c r="A65" s="1137" t="s">
        <v>843</v>
      </c>
      <c r="B65" s="538">
        <v>8640</v>
      </c>
      <c r="C65" s="425">
        <v>0</v>
      </c>
      <c r="D65" s="425">
        <v>0</v>
      </c>
      <c r="E65" s="503"/>
      <c r="F65" s="503"/>
      <c r="G65" s="503"/>
      <c r="H65" s="503"/>
      <c r="I65" s="503"/>
      <c r="J65" s="503"/>
      <c r="K65" s="503"/>
      <c r="L65" s="500"/>
    </row>
    <row r="66" spans="1:12" s="696" customFormat="1" ht="14.25" thickTop="1" thickBot="1" x14ac:dyDescent="0.25">
      <c r="A66" s="1014" t="s">
        <v>844</v>
      </c>
      <c r="B66" s="538">
        <v>8710</v>
      </c>
      <c r="C66" s="425">
        <v>0</v>
      </c>
      <c r="D66" s="425">
        <v>0</v>
      </c>
      <c r="E66" s="503"/>
      <c r="F66" s="503"/>
      <c r="G66" s="503"/>
      <c r="H66" s="503"/>
      <c r="I66" s="503"/>
      <c r="J66" s="503"/>
      <c r="K66" s="503"/>
      <c r="L66" s="500"/>
    </row>
    <row r="67" spans="1:12" s="696" customFormat="1" ht="14.25" thickTop="1" thickBot="1" x14ac:dyDescent="0.25">
      <c r="A67" s="1137" t="s">
        <v>791</v>
      </c>
      <c r="B67" s="538">
        <v>8720</v>
      </c>
      <c r="C67" s="425">
        <v>0</v>
      </c>
      <c r="D67" s="425">
        <v>0</v>
      </c>
      <c r="E67" s="503"/>
      <c r="F67" s="503"/>
      <c r="G67" s="503"/>
      <c r="H67" s="503"/>
      <c r="I67" s="503"/>
      <c r="J67" s="503"/>
      <c r="K67" s="503"/>
      <c r="L67" s="500"/>
    </row>
    <row r="68" spans="1:12" s="696" customFormat="1" ht="14.25" thickTop="1" thickBot="1" x14ac:dyDescent="0.25">
      <c r="A68" s="1138" t="s">
        <v>845</v>
      </c>
      <c r="B68" s="538">
        <v>8730</v>
      </c>
      <c r="C68" s="425">
        <v>0</v>
      </c>
      <c r="D68" s="425">
        <v>0</v>
      </c>
      <c r="E68" s="503"/>
      <c r="F68" s="503"/>
      <c r="G68" s="503"/>
      <c r="H68" s="503"/>
      <c r="I68" s="503"/>
      <c r="J68" s="503"/>
      <c r="K68" s="503"/>
      <c r="L68" s="500"/>
    </row>
    <row r="69" spans="1:12" s="696" customFormat="1" ht="14.25" thickTop="1" thickBot="1" x14ac:dyDescent="0.25">
      <c r="A69" s="1137" t="s">
        <v>846</v>
      </c>
      <c r="B69" s="538">
        <v>8740</v>
      </c>
      <c r="C69" s="425">
        <v>0</v>
      </c>
      <c r="D69" s="425">
        <v>0</v>
      </c>
      <c r="E69" s="503"/>
      <c r="F69" s="503"/>
      <c r="G69" s="503"/>
      <c r="H69" s="503"/>
      <c r="I69" s="503"/>
      <c r="J69" s="503"/>
      <c r="K69" s="503"/>
      <c r="L69" s="500"/>
    </row>
    <row r="70" spans="1:12" s="696" customFormat="1" ht="14.25" thickTop="1" thickBot="1" x14ac:dyDescent="0.25">
      <c r="A70" s="1014" t="s">
        <v>847</v>
      </c>
      <c r="B70" s="538">
        <v>8810</v>
      </c>
      <c r="C70" s="425">
        <v>0</v>
      </c>
      <c r="D70" s="425">
        <v>0</v>
      </c>
      <c r="E70" s="503"/>
      <c r="F70" s="503"/>
      <c r="G70" s="503"/>
      <c r="H70" s="503"/>
      <c r="I70" s="503"/>
      <c r="J70" s="503"/>
      <c r="K70" s="503"/>
      <c r="L70" s="500"/>
    </row>
    <row r="71" spans="1:12" s="696" customFormat="1" ht="14.25" thickTop="1" thickBot="1" x14ac:dyDescent="0.25">
      <c r="A71" s="1014" t="s">
        <v>853</v>
      </c>
      <c r="B71" s="538">
        <v>8820</v>
      </c>
      <c r="C71" s="425">
        <v>0</v>
      </c>
      <c r="D71" s="425">
        <v>0</v>
      </c>
      <c r="E71" s="503"/>
      <c r="F71" s="503"/>
      <c r="G71" s="503"/>
      <c r="H71" s="503"/>
      <c r="I71" s="503"/>
      <c r="J71" s="503"/>
      <c r="K71" s="503"/>
      <c r="L71" s="500"/>
    </row>
    <row r="72" spans="1:12" s="696" customFormat="1" ht="14.25" thickTop="1" thickBot="1" x14ac:dyDescent="0.25">
      <c r="A72" s="1014" t="s">
        <v>848</v>
      </c>
      <c r="B72" s="538">
        <v>8830</v>
      </c>
      <c r="C72" s="425">
        <v>0</v>
      </c>
      <c r="D72" s="425">
        <v>0</v>
      </c>
      <c r="E72" s="503"/>
      <c r="F72" s="503"/>
      <c r="G72" s="503"/>
      <c r="H72" s="503"/>
      <c r="I72" s="503"/>
      <c r="J72" s="503"/>
      <c r="K72" s="503"/>
      <c r="L72" s="500"/>
    </row>
    <row r="73" spans="1:12" s="696" customFormat="1" ht="14.25" thickTop="1" thickBot="1" x14ac:dyDescent="0.25">
      <c r="A73" s="1014" t="s">
        <v>849</v>
      </c>
      <c r="B73" s="538">
        <v>8840</v>
      </c>
      <c r="C73" s="425">
        <v>0</v>
      </c>
      <c r="D73" s="425">
        <v>0</v>
      </c>
      <c r="E73" s="503"/>
      <c r="F73" s="503"/>
      <c r="G73" s="503"/>
      <c r="H73" s="503"/>
      <c r="I73" s="503"/>
      <c r="J73" s="503"/>
      <c r="K73" s="510"/>
      <c r="L73" s="500"/>
    </row>
    <row r="74" spans="1:12" s="696" customFormat="1" ht="14.25" thickTop="1" thickBot="1" x14ac:dyDescent="0.25">
      <c r="A74" s="1014" t="s">
        <v>434</v>
      </c>
      <c r="B74" s="538">
        <v>8910</v>
      </c>
      <c r="C74" s="425">
        <v>0</v>
      </c>
      <c r="D74" s="425">
        <v>0</v>
      </c>
      <c r="E74" s="510"/>
      <c r="F74" s="438">
        <v>0</v>
      </c>
      <c r="G74" s="438">
        <v>0</v>
      </c>
      <c r="H74" s="438">
        <v>0</v>
      </c>
      <c r="I74" s="510"/>
      <c r="J74" s="510"/>
      <c r="K74" s="438">
        <v>0</v>
      </c>
      <c r="L74" s="500"/>
    </row>
    <row r="75" spans="1:12" s="696" customFormat="1" ht="14.25" thickTop="1" thickBot="1" x14ac:dyDescent="0.25">
      <c r="A75" s="1015" t="s">
        <v>507</v>
      </c>
      <c r="B75" s="538">
        <v>8990</v>
      </c>
      <c r="C75" s="425">
        <v>14145</v>
      </c>
      <c r="D75" s="425">
        <v>0</v>
      </c>
      <c r="E75" s="438">
        <v>0</v>
      </c>
      <c r="F75" s="800">
        <v>0</v>
      </c>
      <c r="G75" s="800">
        <v>0</v>
      </c>
      <c r="H75" s="800">
        <v>0</v>
      </c>
      <c r="I75" s="438">
        <v>0</v>
      </c>
      <c r="J75" s="438">
        <v>0</v>
      </c>
      <c r="K75" s="800">
        <v>0</v>
      </c>
      <c r="L75" s="500"/>
    </row>
    <row r="76" spans="1:12" s="696" customFormat="1" ht="14.25" thickTop="1" thickBot="1" x14ac:dyDescent="0.25">
      <c r="A76" s="1016" t="s">
        <v>508</v>
      </c>
      <c r="B76" s="703"/>
      <c r="C76" s="684">
        <f t="shared" ref="C76:K76" si="7">SUM(C47:C75)</f>
        <v>44925</v>
      </c>
      <c r="D76" s="684">
        <f t="shared" si="7"/>
        <v>0</v>
      </c>
      <c r="E76" s="684">
        <f t="shared" si="7"/>
        <v>0</v>
      </c>
      <c r="F76" s="684">
        <f t="shared" si="7"/>
        <v>0</v>
      </c>
      <c r="G76" s="684">
        <f t="shared" si="7"/>
        <v>0</v>
      </c>
      <c r="H76" s="684">
        <f t="shared" si="7"/>
        <v>0</v>
      </c>
      <c r="I76" s="684">
        <f t="shared" si="7"/>
        <v>615100</v>
      </c>
      <c r="J76" s="684">
        <f t="shared" si="7"/>
        <v>0</v>
      </c>
      <c r="K76" s="684">
        <f t="shared" si="7"/>
        <v>0</v>
      </c>
      <c r="L76" s="500"/>
    </row>
    <row r="77" spans="1:12" ht="14.25" thickTop="1" thickBot="1" x14ac:dyDescent="0.25">
      <c r="A77" s="1017" t="s">
        <v>1377</v>
      </c>
      <c r="B77" s="702"/>
      <c r="C77" s="440">
        <f t="shared" ref="C77:K77" si="8">C44-C76</f>
        <v>570175</v>
      </c>
      <c r="D77" s="440">
        <f t="shared" si="8"/>
        <v>0</v>
      </c>
      <c r="E77" s="440">
        <f t="shared" si="8"/>
        <v>30780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2" t="s">
        <v>681</v>
      </c>
      <c r="B78" s="2263"/>
      <c r="C78" s="439">
        <f t="shared" ref="C78:K78" si="9">C20+C77</f>
        <v>-21644</v>
      </c>
      <c r="D78" s="439">
        <f t="shared" si="9"/>
        <v>-25472</v>
      </c>
      <c r="E78" s="439">
        <f t="shared" si="9"/>
        <v>-3944</v>
      </c>
      <c r="F78" s="439">
        <f t="shared" si="9"/>
        <v>-112893</v>
      </c>
      <c r="G78" s="439">
        <f t="shared" si="9"/>
        <v>127443</v>
      </c>
      <c r="H78" s="439">
        <f t="shared" si="9"/>
        <v>204932</v>
      </c>
      <c r="I78" s="439">
        <f t="shared" si="9"/>
        <v>84419</v>
      </c>
      <c r="J78" s="439">
        <f t="shared" si="9"/>
        <v>111391</v>
      </c>
      <c r="K78" s="439">
        <f t="shared" si="9"/>
        <v>83640</v>
      </c>
      <c r="L78" s="501"/>
    </row>
    <row r="79" spans="1:12" ht="13.5" thickTop="1" x14ac:dyDescent="0.2">
      <c r="A79" s="812" t="s">
        <v>1953</v>
      </c>
      <c r="B79" s="456"/>
      <c r="C79" s="431">
        <v>813176</v>
      </c>
      <c r="D79" s="695">
        <v>59516</v>
      </c>
      <c r="E79" s="695">
        <v>81378</v>
      </c>
      <c r="F79" s="695">
        <v>310128</v>
      </c>
      <c r="G79" s="695">
        <v>139784</v>
      </c>
      <c r="H79" s="695">
        <v>24903</v>
      </c>
      <c r="I79" s="695">
        <v>493726</v>
      </c>
      <c r="J79" s="695">
        <v>392197</v>
      </c>
      <c r="K79" s="695">
        <v>276798</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1954</v>
      </c>
      <c r="B81" s="453"/>
      <c r="C81" s="481">
        <f>(SUM(C78:C80))</f>
        <v>791532</v>
      </c>
      <c r="D81" s="481">
        <f>SUM(D78:D80)</f>
        <v>34044</v>
      </c>
      <c r="E81" s="481">
        <f t="shared" ref="E81:K81" si="10">SUM(E78:E80)</f>
        <v>77434</v>
      </c>
      <c r="F81" s="481">
        <f t="shared" si="10"/>
        <v>197235</v>
      </c>
      <c r="G81" s="481">
        <f t="shared" si="10"/>
        <v>267227</v>
      </c>
      <c r="H81" s="481">
        <f t="shared" si="10"/>
        <v>229835</v>
      </c>
      <c r="I81" s="481">
        <f t="shared" si="10"/>
        <v>578145</v>
      </c>
      <c r="J81" s="481">
        <f t="shared" si="10"/>
        <v>503588</v>
      </c>
      <c r="K81" s="481">
        <f t="shared" si="10"/>
        <v>360438</v>
      </c>
      <c r="L81" s="38"/>
    </row>
    <row r="82" spans="1:12" ht="0.75" customHeight="1" thickTop="1" thickBot="1" x14ac:dyDescent="0.25">
      <c r="A82" s="624" t="s">
        <v>399</v>
      </c>
      <c r="B82" s="622"/>
      <c r="C82" s="1126">
        <f>(C81-C79)</f>
        <v>-21644</v>
      </c>
      <c r="D82" s="1126">
        <f t="shared" ref="D82:K82" si="11">(D81-D79)</f>
        <v>-25472</v>
      </c>
      <c r="E82" s="1126">
        <f t="shared" si="11"/>
        <v>-3944</v>
      </c>
      <c r="F82" s="1126">
        <f t="shared" si="11"/>
        <v>-112893</v>
      </c>
      <c r="G82" s="1126">
        <f t="shared" si="11"/>
        <v>127443</v>
      </c>
      <c r="H82" s="1126">
        <f t="shared" si="11"/>
        <v>204932</v>
      </c>
      <c r="I82" s="1126">
        <f t="shared" si="11"/>
        <v>84419</v>
      </c>
      <c r="J82" s="1126">
        <f t="shared" si="11"/>
        <v>111391</v>
      </c>
      <c r="K82" s="1126">
        <f t="shared" si="11"/>
        <v>83640</v>
      </c>
    </row>
    <row r="83" spans="1:12" ht="14.25" hidden="1" thickTop="1" thickBot="1" x14ac:dyDescent="0.25">
      <c r="A83" s="721" t="s">
        <v>400</v>
      </c>
      <c r="B83" s="623"/>
      <c r="C83" s="1127">
        <f>C82/C81</f>
        <v>-2.7344440907000601E-2</v>
      </c>
      <c r="D83" s="1127">
        <f t="shared" ref="D83:K83" si="12">D82/D81</f>
        <v>-0.74820820115145104</v>
      </c>
      <c r="E83" s="1127">
        <f t="shared" si="12"/>
        <v>-5.0933698375390656E-2</v>
      </c>
      <c r="F83" s="1127">
        <f t="shared" si="12"/>
        <v>-0.57237812761426721</v>
      </c>
      <c r="G83" s="1127">
        <f t="shared" si="12"/>
        <v>0.47690914465978362</v>
      </c>
      <c r="H83" s="1127">
        <f t="shared" si="12"/>
        <v>0.8916483564296126</v>
      </c>
      <c r="I83" s="1127">
        <f t="shared" si="12"/>
        <v>0.14601700265504328</v>
      </c>
      <c r="J83" s="1127">
        <f t="shared" si="12"/>
        <v>0.22119470678411718</v>
      </c>
      <c r="K83" s="1127">
        <f t="shared" si="12"/>
        <v>0.23205100461105654</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 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49" activePane="bottomLeft" state="frozen"/>
      <selection activeCell="X42" sqref="X42:AA42"/>
      <selection pane="bottomLeft" activeCell="C221" sqref="C22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1872</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3780642</v>
      </c>
      <c r="D5" s="414">
        <v>821878</v>
      </c>
      <c r="E5" s="408">
        <v>1277417</v>
      </c>
      <c r="F5" s="798">
        <v>328748</v>
      </c>
      <c r="G5" s="408">
        <v>348550</v>
      </c>
      <c r="H5" s="408">
        <v>0</v>
      </c>
      <c r="I5" s="408">
        <v>82187</v>
      </c>
      <c r="J5" s="432">
        <v>796673</v>
      </c>
      <c r="K5" s="408">
        <v>82187</v>
      </c>
    </row>
    <row r="6" spans="1:12" ht="14.25" x14ac:dyDescent="0.2">
      <c r="A6" s="903" t="s">
        <v>474</v>
      </c>
      <c r="B6" s="39">
        <v>1130</v>
      </c>
      <c r="C6" s="408">
        <v>82187</v>
      </c>
      <c r="D6" s="408">
        <v>0</v>
      </c>
      <c r="E6" s="477"/>
      <c r="F6" s="477"/>
      <c r="G6" s="429"/>
      <c r="H6" s="429"/>
      <c r="I6" s="429"/>
      <c r="J6" s="429"/>
      <c r="K6" s="429"/>
    </row>
    <row r="7" spans="1:12" x14ac:dyDescent="0.2">
      <c r="A7" s="903" t="s">
        <v>116</v>
      </c>
      <c r="B7" s="258">
        <v>1140</v>
      </c>
      <c r="C7" s="408">
        <v>65751</v>
      </c>
      <c r="D7" s="408">
        <v>0</v>
      </c>
      <c r="E7" s="429"/>
      <c r="F7" s="432">
        <v>0</v>
      </c>
      <c r="G7" s="432">
        <v>0</v>
      </c>
      <c r="H7" s="432">
        <v>0</v>
      </c>
      <c r="I7" s="429"/>
      <c r="J7" s="429"/>
      <c r="K7" s="429"/>
    </row>
    <row r="8" spans="1:12" x14ac:dyDescent="0.2">
      <c r="A8" s="903" t="s">
        <v>475</v>
      </c>
      <c r="B8" s="39">
        <v>1150</v>
      </c>
      <c r="C8" s="477"/>
      <c r="D8" s="477"/>
      <c r="E8" s="503"/>
      <c r="F8" s="503"/>
      <c r="G8" s="414">
        <v>348550</v>
      </c>
      <c r="H8" s="429"/>
      <c r="I8" s="429"/>
      <c r="J8" s="429"/>
      <c r="K8" s="429"/>
    </row>
    <row r="9" spans="1:12" x14ac:dyDescent="0.2">
      <c r="A9" s="904" t="s">
        <v>117</v>
      </c>
      <c r="B9" s="39">
        <v>1160</v>
      </c>
      <c r="C9" s="429"/>
      <c r="D9" s="432">
        <v>0</v>
      </c>
      <c r="E9" s="432">
        <v>0</v>
      </c>
      <c r="F9" s="478"/>
      <c r="G9" s="477"/>
      <c r="H9" s="432">
        <v>0</v>
      </c>
      <c r="I9" s="429"/>
      <c r="J9" s="429"/>
      <c r="K9" s="429"/>
    </row>
    <row r="10" spans="1:12" x14ac:dyDescent="0.2">
      <c r="A10" s="904" t="s">
        <v>118</v>
      </c>
      <c r="B10" s="39">
        <v>1170</v>
      </c>
      <c r="C10" s="432">
        <v>0</v>
      </c>
      <c r="D10" s="502"/>
      <c r="E10" s="502"/>
      <c r="F10" s="478"/>
      <c r="G10" s="429"/>
      <c r="H10" s="429"/>
      <c r="I10" s="429"/>
      <c r="J10" s="429"/>
      <c r="K10" s="429"/>
    </row>
    <row r="11" spans="1:12" x14ac:dyDescent="0.2">
      <c r="A11" s="904" t="s">
        <v>476</v>
      </c>
      <c r="B11" s="259">
        <v>1190</v>
      </c>
      <c r="C11" s="479">
        <v>0</v>
      </c>
      <c r="D11" s="408">
        <v>0</v>
      </c>
      <c r="E11" s="408">
        <v>0</v>
      </c>
      <c r="F11" s="408">
        <v>0</v>
      </c>
      <c r="G11" s="408">
        <v>0</v>
      </c>
      <c r="H11" s="408">
        <v>0</v>
      </c>
      <c r="I11" s="408">
        <v>0</v>
      </c>
      <c r="J11" s="432">
        <v>0</v>
      </c>
      <c r="K11" s="408">
        <v>0</v>
      </c>
      <c r="L11" s="171"/>
    </row>
    <row r="12" spans="1:12" ht="12.75" customHeight="1" thickBot="1" x14ac:dyDescent="0.25">
      <c r="A12" s="731" t="s">
        <v>30</v>
      </c>
      <c r="B12" s="451"/>
      <c r="C12" s="480">
        <f t="shared" ref="C12:K12" si="0">SUM(C5:C11)</f>
        <v>3928580</v>
      </c>
      <c r="D12" s="480">
        <f t="shared" si="0"/>
        <v>821878</v>
      </c>
      <c r="E12" s="480">
        <f t="shared" si="0"/>
        <v>1277417</v>
      </c>
      <c r="F12" s="480">
        <f t="shared" si="0"/>
        <v>328748</v>
      </c>
      <c r="G12" s="480">
        <f t="shared" si="0"/>
        <v>697100</v>
      </c>
      <c r="H12" s="480">
        <f t="shared" si="0"/>
        <v>0</v>
      </c>
      <c r="I12" s="480">
        <f t="shared" si="0"/>
        <v>82187</v>
      </c>
      <c r="J12" s="480">
        <f t="shared" si="0"/>
        <v>796673</v>
      </c>
      <c r="K12" s="481">
        <f t="shared" si="0"/>
        <v>82187</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v>5872</v>
      </c>
      <c r="D14" s="408">
        <v>1255</v>
      </c>
      <c r="E14" s="408">
        <v>2075</v>
      </c>
      <c r="F14" s="408">
        <v>502</v>
      </c>
      <c r="G14" s="408">
        <v>1064</v>
      </c>
      <c r="H14" s="408">
        <v>0</v>
      </c>
      <c r="I14" s="408">
        <v>125</v>
      </c>
      <c r="J14" s="432">
        <v>1216</v>
      </c>
      <c r="K14" s="408">
        <v>125</v>
      </c>
    </row>
    <row r="15" spans="1:12" ht="12.75" customHeight="1" x14ac:dyDescent="0.2">
      <c r="A15" s="903" t="s">
        <v>98</v>
      </c>
      <c r="B15" s="39">
        <v>1220</v>
      </c>
      <c r="C15" s="479">
        <v>0</v>
      </c>
      <c r="D15" s="408">
        <v>0</v>
      </c>
      <c r="E15" s="408">
        <v>0</v>
      </c>
      <c r="F15" s="408">
        <v>0</v>
      </c>
      <c r="G15" s="408">
        <v>0</v>
      </c>
      <c r="H15" s="408">
        <v>0</v>
      </c>
      <c r="I15" s="408">
        <v>0</v>
      </c>
      <c r="J15" s="432">
        <v>0</v>
      </c>
      <c r="K15" s="408">
        <v>0</v>
      </c>
    </row>
    <row r="16" spans="1:12" ht="15" customHeight="1" x14ac:dyDescent="0.2">
      <c r="A16" s="903" t="s">
        <v>477</v>
      </c>
      <c r="B16" s="258">
        <v>1230</v>
      </c>
      <c r="C16" s="479">
        <v>371775</v>
      </c>
      <c r="D16" s="408">
        <v>0</v>
      </c>
      <c r="E16" s="408">
        <v>0</v>
      </c>
      <c r="F16" s="408">
        <v>0</v>
      </c>
      <c r="G16" s="408">
        <v>26830</v>
      </c>
      <c r="H16" s="408">
        <v>0</v>
      </c>
      <c r="I16" s="408">
        <v>0</v>
      </c>
      <c r="J16" s="432">
        <v>0</v>
      </c>
      <c r="K16" s="408">
        <v>0</v>
      </c>
    </row>
    <row r="17" spans="1:11" ht="12.75" customHeight="1" x14ac:dyDescent="0.2">
      <c r="A17" s="903"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377647</v>
      </c>
      <c r="D18" s="483">
        <f t="shared" ref="D18:K18" si="1">SUM(D14:D17)</f>
        <v>1255</v>
      </c>
      <c r="E18" s="483">
        <f t="shared" si="1"/>
        <v>2075</v>
      </c>
      <c r="F18" s="483">
        <f t="shared" si="1"/>
        <v>502</v>
      </c>
      <c r="G18" s="483">
        <f t="shared" si="1"/>
        <v>27894</v>
      </c>
      <c r="H18" s="483">
        <f t="shared" si="1"/>
        <v>0</v>
      </c>
      <c r="I18" s="483">
        <f t="shared" si="1"/>
        <v>125</v>
      </c>
      <c r="J18" s="483">
        <f t="shared" si="1"/>
        <v>1216</v>
      </c>
      <c r="K18" s="1062">
        <f t="shared" si="1"/>
        <v>125</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v>0</v>
      </c>
      <c r="D20" s="429"/>
      <c r="E20" s="429"/>
      <c r="F20" s="429"/>
      <c r="G20" s="429"/>
      <c r="H20" s="429"/>
      <c r="I20" s="429"/>
      <c r="J20" s="429"/>
      <c r="K20" s="429"/>
    </row>
    <row r="21" spans="1:11" ht="12.75" customHeight="1" x14ac:dyDescent="0.2">
      <c r="A21" s="903" t="s">
        <v>975</v>
      </c>
      <c r="B21" s="39">
        <v>1312</v>
      </c>
      <c r="C21" s="479">
        <v>0</v>
      </c>
      <c r="D21" s="429"/>
      <c r="E21" s="429"/>
      <c r="F21" s="429"/>
      <c r="G21" s="429"/>
      <c r="H21" s="429"/>
      <c r="I21" s="429"/>
      <c r="J21" s="429"/>
      <c r="K21" s="429"/>
    </row>
    <row r="22" spans="1:11" ht="12.75" customHeight="1" x14ac:dyDescent="0.2">
      <c r="A22" s="903" t="s">
        <v>1241</v>
      </c>
      <c r="B22" s="39">
        <v>1313</v>
      </c>
      <c r="C22" s="479">
        <v>0</v>
      </c>
      <c r="D22" s="429"/>
      <c r="E22" s="429"/>
      <c r="F22" s="429"/>
      <c r="G22" s="429"/>
      <c r="H22" s="429"/>
      <c r="I22" s="429"/>
      <c r="J22" s="429"/>
      <c r="K22" s="429"/>
    </row>
    <row r="23" spans="1:11" ht="12.75" customHeight="1" x14ac:dyDescent="0.2">
      <c r="A23" s="903" t="s">
        <v>1242</v>
      </c>
      <c r="B23" s="39">
        <v>1314</v>
      </c>
      <c r="C23" s="487">
        <v>0</v>
      </c>
      <c r="D23" s="429"/>
      <c r="E23" s="429"/>
      <c r="F23" s="429"/>
      <c r="G23" s="429"/>
      <c r="H23" s="429"/>
      <c r="I23" s="429"/>
      <c r="J23" s="429"/>
      <c r="K23" s="429"/>
    </row>
    <row r="24" spans="1:11" ht="12.75" customHeight="1" x14ac:dyDescent="0.2">
      <c r="A24" s="903" t="s">
        <v>1190</v>
      </c>
      <c r="B24" s="39">
        <v>1321</v>
      </c>
      <c r="C24" s="479">
        <v>0</v>
      </c>
      <c r="D24" s="429"/>
      <c r="E24" s="429"/>
      <c r="F24" s="429"/>
      <c r="G24" s="429"/>
      <c r="H24" s="429"/>
      <c r="I24" s="429"/>
      <c r="J24" s="429"/>
      <c r="K24" s="429"/>
    </row>
    <row r="25" spans="1:11" ht="12.75" customHeight="1" x14ac:dyDescent="0.2">
      <c r="A25" s="903" t="s">
        <v>976</v>
      </c>
      <c r="B25" s="39">
        <v>1322</v>
      </c>
      <c r="C25" s="479">
        <v>0</v>
      </c>
      <c r="D25" s="429"/>
      <c r="E25" s="429"/>
      <c r="F25" s="429"/>
      <c r="G25" s="429"/>
      <c r="H25" s="429"/>
      <c r="I25" s="429"/>
      <c r="J25" s="429"/>
      <c r="K25" s="429"/>
    </row>
    <row r="26" spans="1:11" ht="12.75" customHeight="1" x14ac:dyDescent="0.2">
      <c r="A26" s="903" t="s">
        <v>1285</v>
      </c>
      <c r="B26" s="39">
        <v>1323</v>
      </c>
      <c r="C26" s="479">
        <v>0</v>
      </c>
      <c r="D26" s="429"/>
      <c r="E26" s="429"/>
      <c r="F26" s="429"/>
      <c r="G26" s="429"/>
      <c r="H26" s="429"/>
      <c r="I26" s="429"/>
      <c r="J26" s="429"/>
      <c r="K26" s="429"/>
    </row>
    <row r="27" spans="1:11" ht="12.75" customHeight="1" x14ac:dyDescent="0.2">
      <c r="A27" s="903" t="s">
        <v>1186</v>
      </c>
      <c r="B27" s="39">
        <v>1324</v>
      </c>
      <c r="C27" s="487">
        <v>0</v>
      </c>
      <c r="D27" s="429"/>
      <c r="E27" s="429"/>
      <c r="F27" s="429"/>
      <c r="G27" s="429"/>
      <c r="H27" s="429"/>
      <c r="I27" s="429"/>
      <c r="J27" s="429"/>
      <c r="K27" s="429"/>
    </row>
    <row r="28" spans="1:11" ht="12.75" customHeight="1" x14ac:dyDescent="0.2">
      <c r="A28" s="903" t="s">
        <v>1187</v>
      </c>
      <c r="B28" s="39">
        <v>1331</v>
      </c>
      <c r="C28" s="479">
        <v>0</v>
      </c>
      <c r="D28" s="429"/>
      <c r="E28" s="429"/>
      <c r="F28" s="429"/>
      <c r="G28" s="429"/>
      <c r="H28" s="429"/>
      <c r="I28" s="429"/>
      <c r="J28" s="429"/>
      <c r="K28" s="429"/>
    </row>
    <row r="29" spans="1:11" ht="12.75" customHeight="1" x14ac:dyDescent="0.2">
      <c r="A29" s="903" t="s">
        <v>977</v>
      </c>
      <c r="B29" s="39">
        <v>1332</v>
      </c>
      <c r="C29" s="479">
        <v>0</v>
      </c>
      <c r="D29" s="429"/>
      <c r="E29" s="429"/>
      <c r="F29" s="429"/>
      <c r="G29" s="429"/>
      <c r="H29" s="429"/>
      <c r="I29" s="429"/>
      <c r="J29" s="429"/>
      <c r="K29" s="429"/>
    </row>
    <row r="30" spans="1:11" ht="12.75" customHeight="1" x14ac:dyDescent="0.2">
      <c r="A30" s="903" t="s">
        <v>1189</v>
      </c>
      <c r="B30" s="39">
        <v>1333</v>
      </c>
      <c r="C30" s="479">
        <v>0</v>
      </c>
      <c r="D30" s="429"/>
      <c r="E30" s="429"/>
      <c r="F30" s="429"/>
      <c r="G30" s="429"/>
      <c r="H30" s="429"/>
      <c r="I30" s="429"/>
      <c r="J30" s="429"/>
      <c r="K30" s="429"/>
    </row>
    <row r="31" spans="1:11" ht="12.75" customHeight="1" x14ac:dyDescent="0.2">
      <c r="A31" s="903" t="s">
        <v>1188</v>
      </c>
      <c r="B31" s="39">
        <v>1334</v>
      </c>
      <c r="C31" s="487">
        <v>0</v>
      </c>
      <c r="D31" s="429"/>
      <c r="E31" s="429"/>
      <c r="F31" s="429"/>
      <c r="G31" s="429"/>
      <c r="H31" s="429"/>
      <c r="I31" s="429"/>
      <c r="J31" s="429"/>
      <c r="K31" s="429"/>
    </row>
    <row r="32" spans="1:11" ht="12.75" customHeight="1" x14ac:dyDescent="0.2">
      <c r="A32" s="903" t="s">
        <v>573</v>
      </c>
      <c r="B32" s="39">
        <v>1341</v>
      </c>
      <c r="C32" s="479">
        <v>0</v>
      </c>
      <c r="D32" s="429"/>
      <c r="E32" s="429"/>
      <c r="F32" s="429"/>
      <c r="G32" s="429"/>
      <c r="H32" s="429"/>
      <c r="I32" s="429"/>
      <c r="J32" s="429"/>
      <c r="K32" s="429"/>
    </row>
    <row r="33" spans="1:11" ht="12.75" customHeight="1" x14ac:dyDescent="0.2">
      <c r="A33" s="903" t="s">
        <v>978</v>
      </c>
      <c r="B33" s="39">
        <v>1342</v>
      </c>
      <c r="C33" s="479">
        <v>0</v>
      </c>
      <c r="D33" s="429"/>
      <c r="E33" s="429"/>
      <c r="F33" s="429"/>
      <c r="G33" s="429"/>
      <c r="H33" s="429"/>
      <c r="I33" s="429"/>
      <c r="J33" s="429"/>
      <c r="K33" s="429"/>
    </row>
    <row r="34" spans="1:11" ht="12.75" customHeight="1" x14ac:dyDescent="0.2">
      <c r="A34" s="903" t="s">
        <v>574</v>
      </c>
      <c r="B34" s="39">
        <v>1343</v>
      </c>
      <c r="C34" s="479">
        <v>0</v>
      </c>
      <c r="D34" s="429"/>
      <c r="E34" s="429"/>
      <c r="F34" s="429"/>
      <c r="G34" s="429"/>
      <c r="H34" s="429"/>
      <c r="I34" s="429"/>
      <c r="J34" s="429"/>
      <c r="K34" s="429"/>
    </row>
    <row r="35" spans="1:11" ht="12.75" customHeight="1" x14ac:dyDescent="0.2">
      <c r="A35" s="903" t="s">
        <v>572</v>
      </c>
      <c r="B35" s="39">
        <v>1344</v>
      </c>
      <c r="C35" s="487">
        <v>0</v>
      </c>
      <c r="D35" s="429"/>
      <c r="E35" s="429"/>
      <c r="F35" s="429"/>
      <c r="G35" s="429"/>
      <c r="H35" s="429"/>
      <c r="I35" s="429"/>
      <c r="J35" s="429"/>
      <c r="K35" s="429"/>
    </row>
    <row r="36" spans="1:11" ht="12.75" customHeight="1" x14ac:dyDescent="0.2">
      <c r="A36" s="903" t="s">
        <v>974</v>
      </c>
      <c r="B36" s="39">
        <v>1351</v>
      </c>
      <c r="C36" s="479">
        <v>0</v>
      </c>
      <c r="D36" s="429"/>
      <c r="E36" s="429"/>
      <c r="F36" s="429"/>
      <c r="G36" s="429"/>
      <c r="H36" s="429"/>
      <c r="I36" s="429"/>
      <c r="J36" s="429"/>
      <c r="K36" s="429"/>
    </row>
    <row r="37" spans="1:11" ht="12.75" customHeight="1" x14ac:dyDescent="0.2">
      <c r="A37" s="903" t="s">
        <v>979</v>
      </c>
      <c r="B37" s="39">
        <v>1352</v>
      </c>
      <c r="C37" s="479">
        <v>0</v>
      </c>
      <c r="D37" s="429"/>
      <c r="E37" s="429"/>
      <c r="F37" s="429"/>
      <c r="G37" s="429"/>
      <c r="H37" s="429"/>
      <c r="I37" s="429"/>
      <c r="J37" s="429"/>
      <c r="K37" s="429"/>
    </row>
    <row r="38" spans="1:11" ht="12.75" customHeight="1" x14ac:dyDescent="0.2">
      <c r="A38" s="903" t="s">
        <v>677</v>
      </c>
      <c r="B38" s="39">
        <v>1353</v>
      </c>
      <c r="C38" s="479">
        <v>0</v>
      </c>
      <c r="D38" s="429"/>
      <c r="E38" s="429"/>
      <c r="F38" s="429"/>
      <c r="G38" s="429"/>
      <c r="H38" s="429"/>
      <c r="I38" s="429"/>
      <c r="J38" s="429"/>
      <c r="K38" s="429"/>
    </row>
    <row r="39" spans="1:11" ht="12.75" customHeight="1" x14ac:dyDescent="0.2">
      <c r="A39" s="743" t="s">
        <v>678</v>
      </c>
      <c r="B39" s="504">
        <v>1354</v>
      </c>
      <c r="C39" s="487">
        <v>0</v>
      </c>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v>0</v>
      </c>
      <c r="G42" s="429"/>
      <c r="H42" s="429"/>
      <c r="I42" s="429"/>
      <c r="J42" s="429"/>
      <c r="K42" s="429"/>
    </row>
    <row r="43" spans="1:11" ht="12.75" customHeight="1" x14ac:dyDescent="0.2">
      <c r="A43" s="903" t="s">
        <v>980</v>
      </c>
      <c r="B43" s="39">
        <v>1412</v>
      </c>
      <c r="C43" s="429"/>
      <c r="D43" s="429"/>
      <c r="E43" s="429"/>
      <c r="F43" s="408">
        <v>0</v>
      </c>
      <c r="G43" s="429"/>
      <c r="H43" s="429"/>
      <c r="I43" s="429"/>
      <c r="J43" s="429"/>
      <c r="K43" s="429"/>
    </row>
    <row r="44" spans="1:11" ht="12.75" customHeight="1" x14ac:dyDescent="0.2">
      <c r="A44" s="903" t="s">
        <v>443</v>
      </c>
      <c r="B44" s="39">
        <v>1413</v>
      </c>
      <c r="C44" s="429"/>
      <c r="D44" s="429"/>
      <c r="E44" s="429"/>
      <c r="F44" s="408">
        <v>0</v>
      </c>
      <c r="G44" s="429"/>
      <c r="H44" s="429"/>
      <c r="I44" s="429"/>
      <c r="J44" s="429"/>
      <c r="K44" s="429"/>
    </row>
    <row r="45" spans="1:11" ht="12.75" customHeight="1" x14ac:dyDescent="0.2">
      <c r="A45" s="903" t="s">
        <v>274</v>
      </c>
      <c r="B45" s="39">
        <v>1415</v>
      </c>
      <c r="C45" s="429"/>
      <c r="D45" s="429"/>
      <c r="E45" s="429"/>
      <c r="F45" s="408">
        <v>0</v>
      </c>
      <c r="G45" s="429"/>
      <c r="H45" s="429"/>
      <c r="I45" s="429"/>
      <c r="J45" s="429"/>
      <c r="K45" s="429"/>
    </row>
    <row r="46" spans="1:11" ht="12.75" customHeight="1" x14ac:dyDescent="0.2">
      <c r="A46" s="903" t="s">
        <v>1370</v>
      </c>
      <c r="B46" s="39">
        <v>1416</v>
      </c>
      <c r="C46" s="429"/>
      <c r="D46" s="429"/>
      <c r="E46" s="429"/>
      <c r="F46" s="432">
        <v>0</v>
      </c>
      <c r="G46" s="429"/>
      <c r="H46" s="429"/>
      <c r="I46" s="429"/>
      <c r="J46" s="429"/>
      <c r="K46" s="429"/>
    </row>
    <row r="47" spans="1:11" ht="12.75" customHeight="1" x14ac:dyDescent="0.2">
      <c r="A47" s="903" t="s">
        <v>60</v>
      </c>
      <c r="B47" s="39">
        <v>1421</v>
      </c>
      <c r="C47" s="429"/>
      <c r="D47" s="429"/>
      <c r="E47" s="429"/>
      <c r="F47" s="408">
        <v>0</v>
      </c>
      <c r="G47" s="429"/>
      <c r="H47" s="429"/>
      <c r="I47" s="429"/>
      <c r="J47" s="429"/>
      <c r="K47" s="429"/>
    </row>
    <row r="48" spans="1:11" ht="12.75" customHeight="1" x14ac:dyDescent="0.2">
      <c r="A48" s="903" t="s">
        <v>981</v>
      </c>
      <c r="B48" s="39">
        <v>1422</v>
      </c>
      <c r="C48" s="429"/>
      <c r="D48" s="429"/>
      <c r="E48" s="429"/>
      <c r="F48" s="408">
        <v>0</v>
      </c>
      <c r="G48" s="429"/>
      <c r="H48" s="429"/>
      <c r="I48" s="429"/>
      <c r="J48" s="429"/>
      <c r="K48" s="429"/>
    </row>
    <row r="49" spans="1:11" ht="12.75" customHeight="1" x14ac:dyDescent="0.2">
      <c r="A49" s="903" t="s">
        <v>61</v>
      </c>
      <c r="B49" s="39">
        <v>1423</v>
      </c>
      <c r="C49" s="429"/>
      <c r="D49" s="429"/>
      <c r="E49" s="429"/>
      <c r="F49" s="408">
        <v>0</v>
      </c>
      <c r="G49" s="429"/>
      <c r="H49" s="429"/>
      <c r="I49" s="429"/>
      <c r="J49" s="429"/>
      <c r="K49" s="429"/>
    </row>
    <row r="50" spans="1:11" ht="12.75" customHeight="1" x14ac:dyDescent="0.2">
      <c r="A50" s="903" t="s">
        <v>62</v>
      </c>
      <c r="B50" s="39">
        <v>1424</v>
      </c>
      <c r="C50" s="429"/>
      <c r="D50" s="429"/>
      <c r="E50" s="429"/>
      <c r="F50" s="432">
        <v>0</v>
      </c>
      <c r="G50" s="429"/>
      <c r="H50" s="429"/>
      <c r="I50" s="429"/>
      <c r="J50" s="429"/>
      <c r="K50" s="429"/>
    </row>
    <row r="51" spans="1:11" ht="12.75" customHeight="1" x14ac:dyDescent="0.2">
      <c r="A51" s="905" t="s">
        <v>63</v>
      </c>
      <c r="B51" s="157">
        <v>1431</v>
      </c>
      <c r="C51" s="429"/>
      <c r="D51" s="429"/>
      <c r="E51" s="429"/>
      <c r="F51" s="408">
        <v>0</v>
      </c>
      <c r="G51" s="429"/>
      <c r="H51" s="429"/>
      <c r="I51" s="429"/>
      <c r="J51" s="429"/>
      <c r="K51" s="429"/>
    </row>
    <row r="52" spans="1:11" ht="12.75" customHeight="1" x14ac:dyDescent="0.2">
      <c r="A52" s="905" t="s">
        <v>1294</v>
      </c>
      <c r="B52" s="157">
        <v>1432</v>
      </c>
      <c r="C52" s="429"/>
      <c r="D52" s="429"/>
      <c r="E52" s="429"/>
      <c r="F52" s="408">
        <v>0</v>
      </c>
      <c r="G52" s="429"/>
      <c r="H52" s="429"/>
      <c r="I52" s="429"/>
      <c r="J52" s="429"/>
      <c r="K52" s="429"/>
    </row>
    <row r="53" spans="1:11" ht="12.75" customHeight="1" x14ac:dyDescent="0.2">
      <c r="A53" s="905" t="s">
        <v>64</v>
      </c>
      <c r="B53" s="157">
        <v>1433</v>
      </c>
      <c r="C53" s="429"/>
      <c r="D53" s="429"/>
      <c r="E53" s="429"/>
      <c r="F53" s="408">
        <v>0</v>
      </c>
      <c r="G53" s="429"/>
      <c r="H53" s="429"/>
      <c r="I53" s="429"/>
      <c r="J53" s="429"/>
      <c r="K53" s="429"/>
    </row>
    <row r="54" spans="1:11" ht="12.75" customHeight="1" x14ac:dyDescent="0.2">
      <c r="A54" s="905" t="s">
        <v>65</v>
      </c>
      <c r="B54" s="157">
        <v>1434</v>
      </c>
      <c r="C54" s="429"/>
      <c r="D54" s="429"/>
      <c r="E54" s="429"/>
      <c r="F54" s="432">
        <v>0</v>
      </c>
      <c r="G54" s="429"/>
      <c r="H54" s="429"/>
      <c r="I54" s="429"/>
      <c r="J54" s="429"/>
      <c r="K54" s="429"/>
    </row>
    <row r="55" spans="1:11" ht="12.75" customHeight="1" x14ac:dyDescent="0.2">
      <c r="A55" s="905" t="s">
        <v>66</v>
      </c>
      <c r="B55" s="157">
        <v>1441</v>
      </c>
      <c r="C55" s="429"/>
      <c r="D55" s="429"/>
      <c r="E55" s="429"/>
      <c r="F55" s="408">
        <v>0</v>
      </c>
      <c r="G55" s="429"/>
      <c r="H55" s="429"/>
      <c r="I55" s="429"/>
      <c r="J55" s="429"/>
      <c r="K55" s="429"/>
    </row>
    <row r="56" spans="1:11" ht="12.75" customHeight="1" x14ac:dyDescent="0.2">
      <c r="A56" s="905" t="s">
        <v>1295</v>
      </c>
      <c r="B56" s="157">
        <v>1442</v>
      </c>
      <c r="C56" s="429"/>
      <c r="D56" s="429"/>
      <c r="E56" s="429"/>
      <c r="F56" s="408">
        <v>0</v>
      </c>
      <c r="G56" s="429"/>
      <c r="H56" s="429"/>
      <c r="I56" s="429"/>
      <c r="J56" s="429"/>
      <c r="K56" s="429"/>
    </row>
    <row r="57" spans="1:11" ht="12.75" customHeight="1" x14ac:dyDescent="0.2">
      <c r="A57" s="905" t="s">
        <v>568</v>
      </c>
      <c r="B57" s="157">
        <v>1443</v>
      </c>
      <c r="C57" s="429"/>
      <c r="D57" s="429"/>
      <c r="E57" s="429"/>
      <c r="F57" s="408">
        <v>0</v>
      </c>
      <c r="G57" s="429"/>
      <c r="H57" s="429"/>
      <c r="I57" s="429"/>
      <c r="J57" s="429"/>
      <c r="K57" s="429"/>
    </row>
    <row r="58" spans="1:11" ht="12.75" customHeight="1" x14ac:dyDescent="0.2">
      <c r="A58" s="905" t="s">
        <v>68</v>
      </c>
      <c r="B58" s="157">
        <v>1444</v>
      </c>
      <c r="C58" s="429"/>
      <c r="D58" s="429"/>
      <c r="E58" s="429"/>
      <c r="F58" s="408">
        <v>0</v>
      </c>
      <c r="G58" s="429"/>
      <c r="H58" s="429"/>
      <c r="I58" s="429"/>
      <c r="J58" s="429"/>
      <c r="K58" s="429"/>
    </row>
    <row r="59" spans="1:11" ht="12.75" customHeight="1" x14ac:dyDescent="0.2">
      <c r="A59" s="905" t="s">
        <v>1024</v>
      </c>
      <c r="B59" s="157">
        <v>1451</v>
      </c>
      <c r="C59" s="429"/>
      <c r="D59" s="429"/>
      <c r="E59" s="429"/>
      <c r="F59" s="408">
        <v>0</v>
      </c>
      <c r="G59" s="429"/>
      <c r="H59" s="429"/>
      <c r="I59" s="429"/>
      <c r="J59" s="429"/>
      <c r="K59" s="429"/>
    </row>
    <row r="60" spans="1:11" ht="12.75" customHeight="1" x14ac:dyDescent="0.2">
      <c r="A60" s="905" t="s">
        <v>1296</v>
      </c>
      <c r="B60" s="157">
        <v>1452</v>
      </c>
      <c r="C60" s="429"/>
      <c r="D60" s="429"/>
      <c r="E60" s="429"/>
      <c r="F60" s="408">
        <v>0</v>
      </c>
      <c r="G60" s="429"/>
      <c r="H60" s="429"/>
      <c r="I60" s="429"/>
      <c r="J60" s="429"/>
      <c r="K60" s="429"/>
    </row>
    <row r="61" spans="1:11" ht="12.75" customHeight="1" x14ac:dyDescent="0.2">
      <c r="A61" s="906" t="s">
        <v>1025</v>
      </c>
      <c r="B61" s="157">
        <v>1453</v>
      </c>
      <c r="C61" s="429"/>
      <c r="D61" s="429"/>
      <c r="E61" s="429"/>
      <c r="F61" s="408">
        <v>0</v>
      </c>
      <c r="G61" s="429"/>
      <c r="H61" s="429"/>
      <c r="I61" s="429"/>
      <c r="J61" s="429"/>
      <c r="K61" s="429"/>
    </row>
    <row r="62" spans="1:11" ht="12.75" customHeight="1" x14ac:dyDescent="0.2">
      <c r="A62" s="907"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4338</v>
      </c>
      <c r="D65" s="408">
        <v>614</v>
      </c>
      <c r="E65" s="408">
        <v>589</v>
      </c>
      <c r="F65" s="432">
        <v>1022</v>
      </c>
      <c r="G65" s="408">
        <v>1292</v>
      </c>
      <c r="H65" s="408">
        <v>421</v>
      </c>
      <c r="I65" s="408">
        <v>2107</v>
      </c>
      <c r="J65" s="432">
        <v>2306</v>
      </c>
      <c r="K65" s="408">
        <v>1328</v>
      </c>
    </row>
    <row r="66" spans="1:11" ht="12.75" customHeight="1" x14ac:dyDescent="0.2">
      <c r="A66" s="903"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4338</v>
      </c>
      <c r="D67" s="481">
        <f t="shared" ref="D67:K67" si="2">SUM(D65:D66)</f>
        <v>614</v>
      </c>
      <c r="E67" s="481">
        <f t="shared" si="2"/>
        <v>589</v>
      </c>
      <c r="F67" s="481">
        <f t="shared" si="2"/>
        <v>1022</v>
      </c>
      <c r="G67" s="481">
        <f t="shared" si="2"/>
        <v>1292</v>
      </c>
      <c r="H67" s="481">
        <f t="shared" si="2"/>
        <v>421</v>
      </c>
      <c r="I67" s="481">
        <f t="shared" si="2"/>
        <v>2107</v>
      </c>
      <c r="J67" s="481">
        <f t="shared" si="2"/>
        <v>2306</v>
      </c>
      <c r="K67" s="481">
        <f t="shared" si="2"/>
        <v>1328</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108236</v>
      </c>
      <c r="D69" s="429"/>
      <c r="E69" s="429"/>
      <c r="F69" s="429"/>
      <c r="G69" s="429"/>
      <c r="H69" s="429"/>
      <c r="I69" s="429"/>
      <c r="J69" s="429"/>
      <c r="K69" s="429"/>
    </row>
    <row r="70" spans="1:11" ht="12.75" customHeight="1" x14ac:dyDescent="0.2">
      <c r="A70" s="903" t="s">
        <v>1156</v>
      </c>
      <c r="B70" s="39">
        <v>1612</v>
      </c>
      <c r="C70" s="479">
        <v>16094</v>
      </c>
      <c r="D70" s="429"/>
      <c r="E70" s="429"/>
      <c r="F70" s="429"/>
      <c r="G70" s="429"/>
      <c r="H70" s="429"/>
      <c r="I70" s="429"/>
      <c r="J70" s="429"/>
      <c r="K70" s="429"/>
    </row>
    <row r="71" spans="1:11" ht="12.75" customHeight="1" x14ac:dyDescent="0.2">
      <c r="A71" s="903" t="s">
        <v>310</v>
      </c>
      <c r="B71" s="39">
        <v>1613</v>
      </c>
      <c r="C71" s="479">
        <v>150438</v>
      </c>
      <c r="D71" s="429"/>
      <c r="E71" s="429"/>
      <c r="F71" s="429"/>
      <c r="G71" s="429"/>
      <c r="H71" s="429"/>
      <c r="I71" s="429"/>
      <c r="J71" s="429"/>
      <c r="K71" s="429"/>
    </row>
    <row r="72" spans="1:11" ht="12.75" customHeight="1" x14ac:dyDescent="0.2">
      <c r="A72" s="903" t="s">
        <v>25</v>
      </c>
      <c r="B72" s="39">
        <v>1614</v>
      </c>
      <c r="C72" s="479">
        <v>13555</v>
      </c>
      <c r="D72" s="429"/>
      <c r="E72" s="429"/>
      <c r="F72" s="429"/>
      <c r="G72" s="429"/>
      <c r="H72" s="429"/>
      <c r="I72" s="429"/>
      <c r="J72" s="429"/>
      <c r="K72" s="429"/>
    </row>
    <row r="73" spans="1:11" ht="12.75" customHeight="1" x14ac:dyDescent="0.2">
      <c r="A73" s="903" t="s">
        <v>1157</v>
      </c>
      <c r="B73" s="39">
        <v>1620</v>
      </c>
      <c r="C73" s="479">
        <v>10043</v>
      </c>
      <c r="D73" s="429"/>
      <c r="E73" s="429"/>
      <c r="F73" s="429"/>
      <c r="G73" s="429"/>
      <c r="H73" s="429"/>
      <c r="I73" s="429"/>
      <c r="J73" s="429"/>
      <c r="K73" s="429"/>
    </row>
    <row r="74" spans="1:11" ht="12.75" customHeight="1" x14ac:dyDescent="0.2">
      <c r="A74" s="903" t="s">
        <v>26</v>
      </c>
      <c r="B74" s="39">
        <v>1690</v>
      </c>
      <c r="C74" s="479">
        <v>4740</v>
      </c>
      <c r="D74" s="429"/>
      <c r="E74" s="429"/>
      <c r="F74" s="429"/>
      <c r="G74" s="429"/>
      <c r="H74" s="429"/>
      <c r="I74" s="429"/>
      <c r="J74" s="429"/>
      <c r="K74" s="429"/>
    </row>
    <row r="75" spans="1:11" ht="12.75" customHeight="1" thickBot="1" x14ac:dyDescent="0.25">
      <c r="A75" s="460" t="s">
        <v>628</v>
      </c>
      <c r="B75" s="453"/>
      <c r="C75" s="481">
        <f>SUM(C69:C74)</f>
        <v>303106</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44137</v>
      </c>
      <c r="D77" s="408">
        <v>0</v>
      </c>
      <c r="E77" s="429"/>
      <c r="F77" s="429"/>
      <c r="G77" s="429"/>
      <c r="H77" s="429"/>
      <c r="I77" s="429"/>
      <c r="J77" s="429"/>
      <c r="K77" s="429"/>
    </row>
    <row r="78" spans="1:11" ht="12.75" customHeight="1" x14ac:dyDescent="0.2">
      <c r="A78" s="903" t="s">
        <v>79</v>
      </c>
      <c r="B78" s="39">
        <v>1719</v>
      </c>
      <c r="C78" s="479">
        <v>0</v>
      </c>
      <c r="D78" s="408">
        <v>0</v>
      </c>
      <c r="E78" s="429"/>
      <c r="F78" s="429"/>
      <c r="G78" s="429"/>
      <c r="H78" s="429"/>
      <c r="I78" s="429"/>
      <c r="J78" s="429"/>
      <c r="K78" s="429"/>
    </row>
    <row r="79" spans="1:11" ht="12.75" customHeight="1" x14ac:dyDescent="0.2">
      <c r="A79" s="903" t="s">
        <v>630</v>
      </c>
      <c r="B79" s="39">
        <v>1720</v>
      </c>
      <c r="C79" s="479">
        <v>67812</v>
      </c>
      <c r="D79" s="408">
        <v>5376</v>
      </c>
      <c r="E79" s="429"/>
      <c r="F79" s="429"/>
      <c r="G79" s="429"/>
      <c r="H79" s="429"/>
      <c r="I79" s="429"/>
      <c r="J79" s="429"/>
      <c r="K79" s="429"/>
    </row>
    <row r="80" spans="1:11" ht="12.75" customHeight="1" x14ac:dyDescent="0.2">
      <c r="A80" s="903" t="s">
        <v>631</v>
      </c>
      <c r="B80" s="39">
        <v>1730</v>
      </c>
      <c r="C80" s="479">
        <v>0</v>
      </c>
      <c r="D80" s="408">
        <v>0</v>
      </c>
      <c r="E80" s="429"/>
      <c r="F80" s="429"/>
      <c r="G80" s="429"/>
      <c r="H80" s="429"/>
      <c r="I80" s="429"/>
      <c r="J80" s="429"/>
      <c r="K80" s="429"/>
    </row>
    <row r="81" spans="1:11" ht="12.75" customHeight="1" x14ac:dyDescent="0.2">
      <c r="A81" s="903"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111949</v>
      </c>
      <c r="D82" s="481">
        <f>SUM(D77:D81)</f>
        <v>5376</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89768</v>
      </c>
      <c r="D84" s="429"/>
      <c r="E84" s="429"/>
      <c r="F84" s="429"/>
      <c r="G84" s="429"/>
      <c r="H84" s="429"/>
      <c r="I84" s="429"/>
      <c r="J84" s="429"/>
      <c r="K84" s="429"/>
    </row>
    <row r="85" spans="1:11" ht="12.75" customHeight="1" x14ac:dyDescent="0.2">
      <c r="A85" s="903" t="s">
        <v>633</v>
      </c>
      <c r="B85" s="39">
        <v>1812</v>
      </c>
      <c r="C85" s="479">
        <v>0</v>
      </c>
      <c r="D85" s="429"/>
      <c r="E85" s="429"/>
      <c r="F85" s="429"/>
      <c r="G85" s="429"/>
      <c r="H85" s="429"/>
      <c r="I85" s="429"/>
      <c r="J85" s="429"/>
      <c r="K85" s="429"/>
    </row>
    <row r="86" spans="1:11" ht="12.75" customHeight="1" x14ac:dyDescent="0.2">
      <c r="A86" s="903" t="s">
        <v>1158</v>
      </c>
      <c r="B86" s="39">
        <v>1813</v>
      </c>
      <c r="C86" s="479">
        <v>0</v>
      </c>
      <c r="D86" s="429"/>
      <c r="E86" s="429"/>
      <c r="F86" s="429"/>
      <c r="G86" s="429"/>
      <c r="H86" s="429"/>
      <c r="I86" s="429"/>
      <c r="J86" s="429"/>
      <c r="K86" s="429"/>
    </row>
    <row r="87" spans="1:11" ht="12.75" customHeight="1" x14ac:dyDescent="0.2">
      <c r="A87" s="903" t="s">
        <v>80</v>
      </c>
      <c r="B87" s="39">
        <v>1819</v>
      </c>
      <c r="C87" s="479">
        <v>0</v>
      </c>
      <c r="D87" s="429"/>
      <c r="E87" s="429"/>
      <c r="F87" s="429"/>
      <c r="G87" s="429"/>
      <c r="H87" s="429"/>
      <c r="I87" s="429"/>
      <c r="J87" s="429"/>
      <c r="K87" s="429"/>
    </row>
    <row r="88" spans="1:11" ht="12.75" customHeight="1" x14ac:dyDescent="0.2">
      <c r="A88" s="903" t="s">
        <v>634</v>
      </c>
      <c r="B88" s="39">
        <v>1821</v>
      </c>
      <c r="C88" s="479">
        <v>0</v>
      </c>
      <c r="D88" s="429"/>
      <c r="E88" s="429"/>
      <c r="F88" s="429"/>
      <c r="G88" s="429"/>
      <c r="H88" s="429"/>
      <c r="I88" s="429"/>
      <c r="J88" s="429"/>
      <c r="K88" s="429"/>
    </row>
    <row r="89" spans="1:11" ht="12.75" customHeight="1" x14ac:dyDescent="0.2">
      <c r="A89" s="903" t="s">
        <v>810</v>
      </c>
      <c r="B89" s="39">
        <v>1822</v>
      </c>
      <c r="C89" s="479">
        <v>0</v>
      </c>
      <c r="D89" s="429"/>
      <c r="E89" s="429"/>
      <c r="F89" s="429"/>
      <c r="G89" s="429"/>
      <c r="H89" s="429"/>
      <c r="I89" s="429"/>
      <c r="J89" s="429"/>
      <c r="K89" s="429"/>
    </row>
    <row r="90" spans="1:11" ht="12.75" customHeight="1" x14ac:dyDescent="0.2">
      <c r="A90" s="903" t="s">
        <v>145</v>
      </c>
      <c r="B90" s="39">
        <v>1823</v>
      </c>
      <c r="C90" s="479">
        <v>0</v>
      </c>
      <c r="D90" s="429"/>
      <c r="E90" s="429"/>
      <c r="F90" s="429"/>
      <c r="G90" s="429"/>
      <c r="H90" s="429"/>
      <c r="I90" s="429"/>
      <c r="J90" s="429"/>
      <c r="K90" s="429"/>
    </row>
    <row r="91" spans="1:11" ht="12.75" customHeight="1" x14ac:dyDescent="0.2">
      <c r="A91" s="903" t="s">
        <v>28</v>
      </c>
      <c r="B91" s="39">
        <v>1829</v>
      </c>
      <c r="C91" s="479">
        <v>0</v>
      </c>
      <c r="D91" s="429"/>
      <c r="E91" s="429"/>
      <c r="F91" s="429"/>
      <c r="G91" s="429"/>
      <c r="H91" s="429"/>
      <c r="I91" s="429"/>
      <c r="J91" s="429"/>
      <c r="K91" s="429"/>
    </row>
    <row r="92" spans="1:11" ht="12.75" customHeight="1" x14ac:dyDescent="0.2">
      <c r="A92" s="903" t="s">
        <v>861</v>
      </c>
      <c r="B92" s="39">
        <v>1890</v>
      </c>
      <c r="C92" s="479">
        <v>0</v>
      </c>
      <c r="D92" s="429"/>
      <c r="E92" s="429"/>
      <c r="F92" s="429"/>
      <c r="G92" s="429"/>
      <c r="H92" s="429"/>
      <c r="I92" s="429"/>
      <c r="J92" s="429"/>
      <c r="K92" s="429"/>
    </row>
    <row r="93" spans="1:11" ht="12.75" customHeight="1" thickBot="1" x14ac:dyDescent="0.25">
      <c r="A93" s="460" t="s">
        <v>277</v>
      </c>
      <c r="B93" s="453"/>
      <c r="C93" s="481">
        <f>SUM(C84:C92)</f>
        <v>89768</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v>0</v>
      </c>
      <c r="D95" s="479">
        <v>488</v>
      </c>
      <c r="E95" s="427"/>
      <c r="F95" s="427"/>
      <c r="G95" s="427"/>
      <c r="H95" s="427"/>
      <c r="I95" s="427"/>
      <c r="J95" s="427"/>
      <c r="K95" s="427"/>
    </row>
    <row r="96" spans="1:11" ht="12.75" customHeight="1" x14ac:dyDescent="0.2">
      <c r="A96" s="903" t="s">
        <v>450</v>
      </c>
      <c r="B96" s="39">
        <v>1920</v>
      </c>
      <c r="C96" s="479">
        <v>0</v>
      </c>
      <c r="D96" s="479">
        <v>0</v>
      </c>
      <c r="E96" s="506">
        <v>0</v>
      </c>
      <c r="F96" s="431">
        <v>0</v>
      </c>
      <c r="G96" s="431">
        <v>0</v>
      </c>
      <c r="H96" s="431">
        <v>0</v>
      </c>
      <c r="I96" s="431">
        <v>0</v>
      </c>
      <c r="J96" s="431">
        <v>0</v>
      </c>
      <c r="K96" s="431">
        <v>0</v>
      </c>
    </row>
    <row r="97" spans="1:12" ht="12.75" customHeight="1" x14ac:dyDescent="0.2">
      <c r="A97" s="743" t="s">
        <v>278</v>
      </c>
      <c r="B97" s="507">
        <v>1930</v>
      </c>
      <c r="C97" s="487" t="s">
        <v>1365</v>
      </c>
      <c r="D97" s="432">
        <v>0</v>
      </c>
      <c r="E97" s="683">
        <v>0</v>
      </c>
      <c r="F97" s="432">
        <v>0</v>
      </c>
      <c r="G97" s="432">
        <v>0</v>
      </c>
      <c r="H97" s="432">
        <v>0</v>
      </c>
      <c r="I97" s="432">
        <v>0</v>
      </c>
      <c r="J97" s="432">
        <v>0</v>
      </c>
      <c r="K97" s="432">
        <v>0</v>
      </c>
    </row>
    <row r="98" spans="1:12" ht="12.75" customHeight="1" x14ac:dyDescent="0.2">
      <c r="A98" s="903" t="s">
        <v>206</v>
      </c>
      <c r="B98" s="39">
        <v>1940</v>
      </c>
      <c r="C98" s="487">
        <v>1367</v>
      </c>
      <c r="D98" s="408">
        <v>0</v>
      </c>
      <c r="E98" s="486"/>
      <c r="F98" s="408">
        <v>0</v>
      </c>
      <c r="G98" s="486"/>
      <c r="H98" s="486"/>
      <c r="I98" s="690"/>
      <c r="J98" s="486"/>
      <c r="K98" s="486"/>
    </row>
    <row r="99" spans="1:12" ht="12.75" customHeight="1" x14ac:dyDescent="0.2">
      <c r="A99" s="903" t="s">
        <v>962</v>
      </c>
      <c r="B99" s="39">
        <v>1950</v>
      </c>
      <c r="C99" s="487">
        <v>0</v>
      </c>
      <c r="D99" s="408">
        <v>0</v>
      </c>
      <c r="E99" s="408">
        <v>0</v>
      </c>
      <c r="F99" s="408">
        <v>19</v>
      </c>
      <c r="G99" s="408">
        <v>0</v>
      </c>
      <c r="H99" s="408">
        <v>0</v>
      </c>
      <c r="I99" s="429"/>
      <c r="J99" s="432">
        <v>0</v>
      </c>
      <c r="K99" s="408">
        <v>0</v>
      </c>
    </row>
    <row r="100" spans="1:12" ht="12.75" customHeight="1" x14ac:dyDescent="0.2">
      <c r="A100" s="903" t="s">
        <v>279</v>
      </c>
      <c r="B100" s="39">
        <v>1960</v>
      </c>
      <c r="C100" s="487">
        <v>0</v>
      </c>
      <c r="D100" s="487">
        <v>0</v>
      </c>
      <c r="E100" s="487">
        <v>0</v>
      </c>
      <c r="F100" s="487">
        <v>0</v>
      </c>
      <c r="G100" s="487">
        <v>0</v>
      </c>
      <c r="H100" s="487">
        <v>0</v>
      </c>
      <c r="I100" s="432">
        <v>0</v>
      </c>
      <c r="J100" s="487">
        <v>0</v>
      </c>
      <c r="K100" s="432">
        <v>0</v>
      </c>
    </row>
    <row r="101" spans="1:12" ht="12.75" customHeight="1" x14ac:dyDescent="0.2">
      <c r="A101" s="903" t="s">
        <v>280</v>
      </c>
      <c r="B101" s="39">
        <v>1970</v>
      </c>
      <c r="C101" s="487">
        <v>11025</v>
      </c>
      <c r="D101" s="502"/>
      <c r="E101" s="510"/>
      <c r="F101" s="502"/>
      <c r="G101" s="477"/>
      <c r="H101" s="502"/>
      <c r="I101" s="429"/>
      <c r="J101" s="477"/>
      <c r="K101" s="477"/>
    </row>
    <row r="102" spans="1:12" ht="12.75" customHeight="1" x14ac:dyDescent="0.2">
      <c r="A102" s="903" t="s">
        <v>281</v>
      </c>
      <c r="B102" s="39">
        <v>1980</v>
      </c>
      <c r="C102" s="487">
        <v>0</v>
      </c>
      <c r="D102" s="487">
        <v>0</v>
      </c>
      <c r="E102" s="487">
        <v>0</v>
      </c>
      <c r="F102" s="487">
        <v>0</v>
      </c>
      <c r="G102" s="487">
        <v>0</v>
      </c>
      <c r="H102" s="487">
        <v>0</v>
      </c>
      <c r="I102" s="432">
        <v>0</v>
      </c>
      <c r="J102" s="487">
        <v>0</v>
      </c>
      <c r="K102" s="432">
        <v>0</v>
      </c>
    </row>
    <row r="103" spans="1:12" ht="12.75" customHeight="1" x14ac:dyDescent="0.2">
      <c r="A103" s="903" t="s">
        <v>401</v>
      </c>
      <c r="B103" s="39">
        <v>1983</v>
      </c>
      <c r="C103" s="429"/>
      <c r="D103" s="429"/>
      <c r="E103" s="1211">
        <v>0</v>
      </c>
      <c r="F103" s="429"/>
      <c r="G103" s="429"/>
      <c r="H103" s="487">
        <v>421832</v>
      </c>
      <c r="I103" s="429"/>
      <c r="J103" s="690"/>
      <c r="K103" s="690"/>
    </row>
    <row r="104" spans="1:12" ht="12.75" customHeight="1" x14ac:dyDescent="0.2">
      <c r="A104" s="903" t="s">
        <v>973</v>
      </c>
      <c r="B104" s="39">
        <v>1991</v>
      </c>
      <c r="C104" s="487">
        <v>1988</v>
      </c>
      <c r="D104" s="408">
        <v>0</v>
      </c>
      <c r="E104" s="414">
        <v>0</v>
      </c>
      <c r="F104" s="432">
        <v>0</v>
      </c>
      <c r="G104" s="432">
        <v>0</v>
      </c>
      <c r="H104" s="408">
        <v>0</v>
      </c>
      <c r="I104" s="429"/>
      <c r="J104" s="429"/>
      <c r="K104" s="429"/>
    </row>
    <row r="105" spans="1:12" ht="12.75" customHeight="1" x14ac:dyDescent="0.2">
      <c r="A105" s="903" t="s">
        <v>963</v>
      </c>
      <c r="B105" s="39">
        <v>1992</v>
      </c>
      <c r="C105" s="408">
        <v>0</v>
      </c>
      <c r="D105" s="488"/>
      <c r="E105" s="429"/>
      <c r="F105" s="429"/>
      <c r="G105" s="429"/>
      <c r="H105" s="690"/>
      <c r="I105" s="429"/>
      <c r="J105" s="429"/>
      <c r="K105" s="429"/>
    </row>
    <row r="106" spans="1:12" ht="12.75" customHeight="1" x14ac:dyDescent="0.2">
      <c r="A106" s="903" t="s">
        <v>1746</v>
      </c>
      <c r="B106" s="39">
        <v>1993</v>
      </c>
      <c r="C106" s="408">
        <v>0</v>
      </c>
      <c r="D106" s="487">
        <v>0</v>
      </c>
      <c r="E106" s="432">
        <v>0</v>
      </c>
      <c r="F106" s="432">
        <v>0</v>
      </c>
      <c r="G106" s="432">
        <v>0</v>
      </c>
      <c r="H106" s="432">
        <v>0</v>
      </c>
      <c r="I106" s="427"/>
      <c r="J106" s="432">
        <v>0</v>
      </c>
      <c r="K106" s="432">
        <v>0</v>
      </c>
    </row>
    <row r="107" spans="1:12" ht="12.75" customHeight="1" x14ac:dyDescent="0.2">
      <c r="A107" s="903" t="s">
        <v>81</v>
      </c>
      <c r="B107" s="39">
        <v>1999</v>
      </c>
      <c r="C107" s="479">
        <v>32294</v>
      </c>
      <c r="D107" s="408">
        <v>3874</v>
      </c>
      <c r="E107" s="408">
        <v>0</v>
      </c>
      <c r="F107" s="408">
        <v>0</v>
      </c>
      <c r="G107" s="408">
        <v>0</v>
      </c>
      <c r="H107" s="408">
        <v>0</v>
      </c>
      <c r="I107" s="408">
        <v>0</v>
      </c>
      <c r="J107" s="432">
        <v>0</v>
      </c>
      <c r="K107" s="408">
        <v>0</v>
      </c>
    </row>
    <row r="108" spans="1:12" ht="12.75" customHeight="1" thickBot="1" x14ac:dyDescent="0.25">
      <c r="A108" s="460" t="s">
        <v>566</v>
      </c>
      <c r="B108" s="730"/>
      <c r="C108" s="480">
        <f>SUM(C95:C107)</f>
        <v>46674</v>
      </c>
      <c r="D108" s="480">
        <f t="shared" ref="D108:K108" si="3">SUM(D95:D107)</f>
        <v>4362</v>
      </c>
      <c r="E108" s="480">
        <f t="shared" si="3"/>
        <v>0</v>
      </c>
      <c r="F108" s="480">
        <f t="shared" si="3"/>
        <v>19</v>
      </c>
      <c r="G108" s="480">
        <f t="shared" si="3"/>
        <v>0</v>
      </c>
      <c r="H108" s="480">
        <f t="shared" si="3"/>
        <v>421832</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4862062</v>
      </c>
      <c r="D109" s="489">
        <f t="shared" si="4"/>
        <v>833485</v>
      </c>
      <c r="E109" s="489">
        <f t="shared" si="4"/>
        <v>1280081</v>
      </c>
      <c r="F109" s="489">
        <f t="shared" si="4"/>
        <v>330291</v>
      </c>
      <c r="G109" s="489">
        <f t="shared" si="4"/>
        <v>726286</v>
      </c>
      <c r="H109" s="489">
        <f t="shared" si="4"/>
        <v>422253</v>
      </c>
      <c r="I109" s="489">
        <f t="shared" si="4"/>
        <v>84419</v>
      </c>
      <c r="J109" s="489">
        <f t="shared" si="4"/>
        <v>800195</v>
      </c>
      <c r="K109" s="439">
        <f t="shared" si="4"/>
        <v>83640</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v>0</v>
      </c>
      <c r="D111" s="414">
        <v>0</v>
      </c>
      <c r="E111" s="488"/>
      <c r="F111" s="414">
        <v>0</v>
      </c>
      <c r="G111" s="414">
        <v>0</v>
      </c>
      <c r="H111" s="488"/>
      <c r="I111" s="429"/>
      <c r="J111" s="429"/>
      <c r="K111" s="429"/>
    </row>
    <row r="112" spans="1:12" ht="12.75" customHeight="1" x14ac:dyDescent="0.2">
      <c r="A112" s="903" t="s">
        <v>965</v>
      </c>
      <c r="B112" s="39">
        <v>2200</v>
      </c>
      <c r="C112" s="479">
        <v>0</v>
      </c>
      <c r="D112" s="408">
        <v>0</v>
      </c>
      <c r="E112" s="488"/>
      <c r="F112" s="408">
        <v>0</v>
      </c>
      <c r="G112" s="408">
        <v>0</v>
      </c>
      <c r="H112" s="488"/>
      <c r="I112" s="429"/>
      <c r="J112" s="429"/>
      <c r="K112" s="429"/>
      <c r="L112" s="171"/>
    </row>
    <row r="113" spans="1:11" ht="12.75" customHeight="1" x14ac:dyDescent="0.2">
      <c r="A113" s="903" t="s">
        <v>29</v>
      </c>
      <c r="B113" s="39">
        <v>2300</v>
      </c>
      <c r="C113" s="479">
        <v>0</v>
      </c>
      <c r="D113" s="408">
        <v>0</v>
      </c>
      <c r="E113" s="488"/>
      <c r="F113" s="408">
        <v>0</v>
      </c>
      <c r="G113" s="408">
        <v>0</v>
      </c>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1863</v>
      </c>
      <c r="B116" s="1814"/>
      <c r="C116" s="491"/>
      <c r="D116" s="427"/>
      <c r="E116" s="488"/>
      <c r="F116" s="427"/>
      <c r="G116" s="427"/>
      <c r="H116" s="488"/>
      <c r="I116" s="429"/>
      <c r="J116" s="427"/>
      <c r="K116" s="427"/>
    </row>
    <row r="117" spans="1:11" ht="12.75" customHeight="1" x14ac:dyDescent="0.2">
      <c r="A117" s="473" t="s">
        <v>1699</v>
      </c>
      <c r="B117" s="260">
        <v>3001</v>
      </c>
      <c r="C117" s="485">
        <v>6123684</v>
      </c>
      <c r="D117" s="414">
        <v>0</v>
      </c>
      <c r="E117" s="408">
        <v>0</v>
      </c>
      <c r="F117" s="414">
        <v>0</v>
      </c>
      <c r="G117" s="414">
        <v>0</v>
      </c>
      <c r="H117" s="408">
        <v>0</v>
      </c>
      <c r="I117" s="429"/>
      <c r="J117" s="432">
        <v>0</v>
      </c>
      <c r="K117" s="408">
        <v>0</v>
      </c>
    </row>
    <row r="118" spans="1:11" ht="12.75" customHeight="1" x14ac:dyDescent="0.2">
      <c r="A118" s="473" t="s">
        <v>1700</v>
      </c>
      <c r="B118" s="260">
        <v>3002</v>
      </c>
      <c r="C118" s="479">
        <v>0</v>
      </c>
      <c r="D118" s="408">
        <v>0</v>
      </c>
      <c r="E118" s="408">
        <v>0</v>
      </c>
      <c r="F118" s="408">
        <v>0</v>
      </c>
      <c r="G118" s="408">
        <v>0</v>
      </c>
      <c r="H118" s="408">
        <v>0</v>
      </c>
      <c r="I118" s="429"/>
      <c r="J118" s="432">
        <v>0</v>
      </c>
      <c r="K118" s="408">
        <v>0</v>
      </c>
    </row>
    <row r="119" spans="1:11" ht="12.75" customHeight="1" x14ac:dyDescent="0.2">
      <c r="A119" s="473" t="s">
        <v>1701</v>
      </c>
      <c r="B119" s="260">
        <v>3005</v>
      </c>
      <c r="C119" s="479">
        <v>0</v>
      </c>
      <c r="D119" s="408">
        <v>0</v>
      </c>
      <c r="E119" s="408">
        <v>0</v>
      </c>
      <c r="F119" s="408">
        <v>0</v>
      </c>
      <c r="G119" s="408">
        <v>0</v>
      </c>
      <c r="H119" s="408">
        <v>0</v>
      </c>
      <c r="I119" s="429"/>
      <c r="J119" s="432">
        <v>0</v>
      </c>
      <c r="K119" s="408">
        <v>0</v>
      </c>
    </row>
    <row r="120" spans="1:11" ht="22.5" x14ac:dyDescent="0.2">
      <c r="A120" s="729"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6"/>
      <c r="C121" s="480">
        <f t="shared" ref="C121:H121" si="5">SUM(C117:C120)</f>
        <v>6123684</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120128</v>
      </c>
      <c r="D124" s="488"/>
      <c r="E124" s="429"/>
      <c r="F124" s="798">
        <v>0</v>
      </c>
      <c r="G124" s="429"/>
      <c r="H124" s="429"/>
      <c r="I124" s="429"/>
      <c r="J124" s="429"/>
      <c r="K124" s="429"/>
    </row>
    <row r="125" spans="1:11" ht="12.75" customHeight="1" x14ac:dyDescent="0.2">
      <c r="A125" s="903" t="s">
        <v>1773</v>
      </c>
      <c r="B125" s="260">
        <v>3105</v>
      </c>
      <c r="C125" s="408">
        <v>181228</v>
      </c>
      <c r="D125" s="488"/>
      <c r="E125" s="429"/>
      <c r="F125" s="408">
        <v>0</v>
      </c>
      <c r="G125" s="429"/>
      <c r="H125" s="429"/>
      <c r="I125" s="429"/>
      <c r="J125" s="429"/>
      <c r="K125" s="429"/>
    </row>
    <row r="126" spans="1:11" ht="12.75" customHeight="1" x14ac:dyDescent="0.2">
      <c r="A126" s="903" t="s">
        <v>1013</v>
      </c>
      <c r="B126" s="260">
        <v>3110</v>
      </c>
      <c r="C126" s="479">
        <v>220052</v>
      </c>
      <c r="D126" s="408">
        <v>0</v>
      </c>
      <c r="E126" s="429"/>
      <c r="F126" s="408">
        <v>0</v>
      </c>
      <c r="G126" s="429"/>
      <c r="H126" s="429"/>
      <c r="I126" s="429"/>
      <c r="J126" s="429"/>
      <c r="K126" s="429"/>
    </row>
    <row r="127" spans="1:11" ht="12.75" customHeight="1" x14ac:dyDescent="0.2">
      <c r="A127" s="903" t="s">
        <v>111</v>
      </c>
      <c r="B127" s="260">
        <v>3120</v>
      </c>
      <c r="C127" s="408">
        <v>13482</v>
      </c>
      <c r="D127" s="488"/>
      <c r="E127" s="429"/>
      <c r="F127" s="408">
        <v>0</v>
      </c>
      <c r="G127" s="429"/>
      <c r="H127" s="429"/>
      <c r="I127" s="429"/>
      <c r="J127" s="429"/>
      <c r="K127" s="429"/>
    </row>
    <row r="128" spans="1:11" ht="12.75" customHeight="1" x14ac:dyDescent="0.2">
      <c r="A128" s="903" t="s">
        <v>1774</v>
      </c>
      <c r="B128" s="260">
        <v>3130</v>
      </c>
      <c r="C128" s="408">
        <v>0</v>
      </c>
      <c r="D128" s="488"/>
      <c r="E128" s="429"/>
      <c r="F128" s="408">
        <v>0</v>
      </c>
      <c r="G128" s="429"/>
      <c r="H128" s="429"/>
      <c r="I128" s="429"/>
      <c r="J128" s="429"/>
      <c r="K128" s="429"/>
    </row>
    <row r="129" spans="1:11" ht="12.75" customHeight="1" x14ac:dyDescent="0.2">
      <c r="A129" s="903" t="s">
        <v>143</v>
      </c>
      <c r="B129" s="260">
        <v>3145</v>
      </c>
      <c r="C129" s="408">
        <v>0</v>
      </c>
      <c r="D129" s="488"/>
      <c r="E129" s="429"/>
      <c r="F129" s="408">
        <v>0</v>
      </c>
      <c r="G129" s="429"/>
      <c r="H129" s="429"/>
      <c r="I129" s="429"/>
      <c r="J129" s="429"/>
      <c r="K129" s="429"/>
    </row>
    <row r="130" spans="1:11" ht="12.75" customHeight="1" x14ac:dyDescent="0.2">
      <c r="A130" s="903" t="s">
        <v>69</v>
      </c>
      <c r="B130" s="260">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534890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v>0</v>
      </c>
      <c r="D133" s="408">
        <v>0</v>
      </c>
      <c r="E133" s="488"/>
      <c r="F133" s="429"/>
      <c r="G133" s="408">
        <v>0</v>
      </c>
      <c r="H133" s="429"/>
      <c r="I133" s="429"/>
      <c r="J133" s="429"/>
      <c r="K133" s="429"/>
    </row>
    <row r="134" spans="1:11" ht="12.75" customHeight="1" x14ac:dyDescent="0.2">
      <c r="A134" s="903" t="s">
        <v>755</v>
      </c>
      <c r="B134" s="260">
        <v>3220</v>
      </c>
      <c r="C134" s="479">
        <v>0</v>
      </c>
      <c r="D134" s="408">
        <v>0</v>
      </c>
      <c r="E134" s="488"/>
      <c r="F134" s="429"/>
      <c r="G134" s="432">
        <v>0</v>
      </c>
      <c r="H134" s="429"/>
      <c r="I134" s="429"/>
      <c r="J134" s="429"/>
      <c r="K134" s="429"/>
    </row>
    <row r="135" spans="1:11" ht="12.75" customHeight="1" x14ac:dyDescent="0.2">
      <c r="A135" s="903" t="s">
        <v>283</v>
      </c>
      <c r="B135" s="260">
        <v>3225</v>
      </c>
      <c r="C135" s="479">
        <v>0</v>
      </c>
      <c r="D135" s="408">
        <v>0</v>
      </c>
      <c r="E135" s="488"/>
      <c r="F135" s="429"/>
      <c r="G135" s="432">
        <v>0</v>
      </c>
      <c r="H135" s="429"/>
      <c r="I135" s="429"/>
      <c r="J135" s="429"/>
      <c r="K135" s="429"/>
    </row>
    <row r="136" spans="1:11" ht="12.75" customHeight="1" x14ac:dyDescent="0.2">
      <c r="A136" s="903" t="s">
        <v>685</v>
      </c>
      <c r="B136" s="260">
        <v>3235</v>
      </c>
      <c r="C136" s="487">
        <v>0</v>
      </c>
      <c r="D136" s="432">
        <v>0</v>
      </c>
      <c r="E136" s="488"/>
      <c r="F136" s="429"/>
      <c r="G136" s="432">
        <v>0</v>
      </c>
      <c r="H136" s="429"/>
      <c r="I136" s="429"/>
      <c r="J136" s="429"/>
      <c r="K136" s="429"/>
    </row>
    <row r="137" spans="1:11" ht="12.75" customHeight="1" x14ac:dyDescent="0.2">
      <c r="A137" s="903" t="s">
        <v>686</v>
      </c>
      <c r="B137" s="260">
        <v>3240</v>
      </c>
      <c r="C137" s="487">
        <v>0</v>
      </c>
      <c r="D137" s="432">
        <v>0</v>
      </c>
      <c r="E137" s="488"/>
      <c r="F137" s="429"/>
      <c r="G137" s="432">
        <v>0</v>
      </c>
      <c r="H137" s="429"/>
      <c r="I137" s="429"/>
      <c r="J137" s="429"/>
      <c r="K137" s="429"/>
    </row>
    <row r="138" spans="1:11" ht="12.75" customHeight="1" x14ac:dyDescent="0.2">
      <c r="A138" s="903" t="s">
        <v>687</v>
      </c>
      <c r="B138" s="260">
        <v>3270</v>
      </c>
      <c r="C138" s="487">
        <v>0</v>
      </c>
      <c r="D138" s="432">
        <v>0</v>
      </c>
      <c r="E138" s="488"/>
      <c r="F138" s="429"/>
      <c r="G138" s="432">
        <v>0</v>
      </c>
      <c r="H138" s="429"/>
      <c r="I138" s="429"/>
      <c r="J138" s="429"/>
      <c r="K138" s="429"/>
    </row>
    <row r="139" spans="1:11" ht="12.75" customHeight="1" x14ac:dyDescent="0.2">
      <c r="A139" s="903" t="s">
        <v>70</v>
      </c>
      <c r="B139" s="260">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v>0</v>
      </c>
      <c r="D142" s="429"/>
      <c r="E142" s="488"/>
      <c r="F142" s="429"/>
      <c r="G142" s="408">
        <v>0</v>
      </c>
      <c r="H142" s="429"/>
      <c r="I142" s="429"/>
      <c r="J142" s="429"/>
      <c r="K142" s="429"/>
    </row>
    <row r="143" spans="1:11" ht="12.75" customHeight="1" x14ac:dyDescent="0.2">
      <c r="A143" s="903" t="s">
        <v>403</v>
      </c>
      <c r="B143" s="260">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2395</v>
      </c>
      <c r="D145" s="1800"/>
      <c r="E145" s="490"/>
      <c r="F145" s="429"/>
      <c r="G145" s="1991"/>
      <c r="H145" s="429"/>
      <c r="I145" s="429"/>
      <c r="J145" s="429"/>
      <c r="K145" s="429"/>
    </row>
    <row r="146" spans="1:11" ht="12.75" customHeight="1" thickBot="1" x14ac:dyDescent="0.25">
      <c r="A146" s="1987" t="s">
        <v>1074</v>
      </c>
      <c r="B146" s="1988">
        <v>3365</v>
      </c>
      <c r="C146" s="419">
        <v>0</v>
      </c>
      <c r="D146" s="800">
        <v>0</v>
      </c>
      <c r="E146" s="488"/>
      <c r="F146" s="429"/>
      <c r="G146" s="800">
        <v>0</v>
      </c>
      <c r="H146" s="429"/>
      <c r="I146" s="429"/>
      <c r="J146" s="429"/>
      <c r="K146" s="429"/>
    </row>
    <row r="147" spans="1:11" ht="12.75" customHeight="1" thickTop="1" thickBot="1" x14ac:dyDescent="0.25">
      <c r="A147" s="912" t="s">
        <v>144</v>
      </c>
      <c r="B147" s="913">
        <v>3370</v>
      </c>
      <c r="C147" s="419">
        <v>17029</v>
      </c>
      <c r="D147" s="419">
        <v>0</v>
      </c>
      <c r="E147" s="490"/>
      <c r="F147" s="429"/>
      <c r="G147" s="429"/>
      <c r="H147" s="429"/>
      <c r="I147" s="429"/>
      <c r="J147" s="429"/>
      <c r="K147" s="429"/>
    </row>
    <row r="148" spans="1:11" ht="12.75" customHeight="1" thickTop="1" thickBot="1" x14ac:dyDescent="0.25">
      <c r="A148" s="912" t="s">
        <v>866</v>
      </c>
      <c r="B148" s="913">
        <v>3410</v>
      </c>
      <c r="C148" s="493">
        <v>0</v>
      </c>
      <c r="D148" s="420">
        <v>0</v>
      </c>
      <c r="E148" s="1050">
        <v>0</v>
      </c>
      <c r="F148" s="438">
        <v>0</v>
      </c>
      <c r="G148" s="438">
        <v>0</v>
      </c>
      <c r="H148" s="438">
        <v>0</v>
      </c>
      <c r="I148" s="438">
        <v>0</v>
      </c>
      <c r="J148" s="438">
        <v>0</v>
      </c>
      <c r="K148" s="438">
        <v>0</v>
      </c>
    </row>
    <row r="149" spans="1:11" ht="12.75" customHeight="1" thickTop="1" thickBot="1" x14ac:dyDescent="0.25">
      <c r="A149" s="912" t="s">
        <v>71</v>
      </c>
      <c r="B149" s="913">
        <v>3499</v>
      </c>
      <c r="C149" s="493">
        <v>0</v>
      </c>
      <c r="D149" s="420">
        <v>0</v>
      </c>
      <c r="E149" s="800">
        <v>0</v>
      </c>
      <c r="F149" s="800">
        <v>0</v>
      </c>
      <c r="G149" s="800">
        <v>0</v>
      </c>
      <c r="H149" s="800">
        <v>0</v>
      </c>
      <c r="I149" s="800">
        <v>0</v>
      </c>
      <c r="J149" s="800">
        <v>0</v>
      </c>
      <c r="K149" s="800">
        <v>0</v>
      </c>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v>0</v>
      </c>
      <c r="D151" s="408">
        <v>0</v>
      </c>
      <c r="E151" s="488"/>
      <c r="F151" s="408">
        <v>184871</v>
      </c>
      <c r="G151" s="432">
        <v>0</v>
      </c>
      <c r="H151" s="429"/>
      <c r="I151" s="429"/>
      <c r="J151" s="429"/>
      <c r="K151" s="429"/>
    </row>
    <row r="152" spans="1:11" ht="12.75" customHeight="1" x14ac:dyDescent="0.2">
      <c r="A152" s="903" t="s">
        <v>1224</v>
      </c>
      <c r="B152" s="260">
        <v>3510</v>
      </c>
      <c r="C152" s="479">
        <v>0</v>
      </c>
      <c r="D152" s="408">
        <v>0</v>
      </c>
      <c r="E152" s="488"/>
      <c r="F152" s="408">
        <v>129660</v>
      </c>
      <c r="G152" s="432">
        <v>0</v>
      </c>
      <c r="H152" s="429"/>
      <c r="I152" s="429"/>
      <c r="J152" s="429"/>
      <c r="K152" s="429"/>
    </row>
    <row r="153" spans="1:11" ht="12.75" customHeight="1" x14ac:dyDescent="0.2">
      <c r="A153" s="903" t="s">
        <v>72</v>
      </c>
      <c r="B153" s="260">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314531</v>
      </c>
      <c r="G154" s="480">
        <f>SUM(G151:G153)</f>
        <v>0</v>
      </c>
      <c r="H154" s="429"/>
      <c r="I154" s="429"/>
      <c r="J154" s="429"/>
      <c r="K154" s="429"/>
    </row>
    <row r="155" spans="1:11" ht="12.75" customHeight="1" thickTop="1" thickBot="1" x14ac:dyDescent="0.25">
      <c r="A155" s="912" t="s">
        <v>439</v>
      </c>
      <c r="B155" s="913">
        <v>3610</v>
      </c>
      <c r="C155" s="420">
        <v>0</v>
      </c>
      <c r="D155" s="429"/>
      <c r="E155" s="490"/>
      <c r="F155" s="429"/>
      <c r="G155" s="429"/>
      <c r="H155" s="429"/>
      <c r="I155" s="429"/>
      <c r="J155" s="429"/>
      <c r="K155" s="429"/>
    </row>
    <row r="156" spans="1:11" ht="12.75" customHeight="1" thickTop="1" thickBot="1" x14ac:dyDescent="0.25">
      <c r="A156" s="912" t="s">
        <v>53</v>
      </c>
      <c r="B156" s="913">
        <v>3660</v>
      </c>
      <c r="C156" s="419">
        <v>0</v>
      </c>
      <c r="D156" s="422">
        <v>0</v>
      </c>
      <c r="E156" s="488"/>
      <c r="F156" s="422">
        <v>0</v>
      </c>
      <c r="G156" s="422">
        <v>0</v>
      </c>
      <c r="H156" s="429"/>
      <c r="I156" s="429"/>
      <c r="J156" s="429"/>
      <c r="K156" s="429"/>
    </row>
    <row r="157" spans="1:11" ht="12.75" customHeight="1" thickTop="1" thickBot="1" x14ac:dyDescent="0.25">
      <c r="A157" s="912" t="s">
        <v>1159</v>
      </c>
      <c r="B157" s="913">
        <v>3695</v>
      </c>
      <c r="C157" s="420">
        <v>0</v>
      </c>
      <c r="D157" s="429"/>
      <c r="E157" s="488"/>
      <c r="F157" s="420">
        <v>0</v>
      </c>
      <c r="G157" s="420">
        <v>0</v>
      </c>
      <c r="H157" s="429"/>
      <c r="I157" s="429"/>
      <c r="J157" s="429"/>
      <c r="K157" s="429"/>
    </row>
    <row r="158" spans="1:11" ht="12.75" customHeight="1" thickTop="1" thickBot="1" x14ac:dyDescent="0.25">
      <c r="A158" s="912" t="s">
        <v>1218</v>
      </c>
      <c r="B158" s="913">
        <v>3705</v>
      </c>
      <c r="C158" s="420">
        <v>748484</v>
      </c>
      <c r="D158" s="422">
        <v>0</v>
      </c>
      <c r="E158" s="488"/>
      <c r="F158" s="420">
        <v>49663</v>
      </c>
      <c r="G158" s="420">
        <v>0</v>
      </c>
      <c r="H158" s="429"/>
      <c r="I158" s="429"/>
      <c r="J158" s="429"/>
      <c r="K158" s="429"/>
    </row>
    <row r="159" spans="1:11" ht="12.75" customHeight="1" thickTop="1" thickBot="1" x14ac:dyDescent="0.25">
      <c r="A159" s="912" t="s">
        <v>40</v>
      </c>
      <c r="B159" s="913">
        <v>3715</v>
      </c>
      <c r="C159" s="420">
        <v>0</v>
      </c>
      <c r="D159" s="429"/>
      <c r="E159" s="488"/>
      <c r="F159" s="420">
        <v>0</v>
      </c>
      <c r="G159" s="420">
        <v>0</v>
      </c>
      <c r="H159" s="429"/>
      <c r="I159" s="429"/>
      <c r="J159" s="429"/>
      <c r="K159" s="429"/>
    </row>
    <row r="160" spans="1:11" ht="12.75" customHeight="1" thickTop="1" thickBot="1" x14ac:dyDescent="0.25">
      <c r="A160" s="912" t="s">
        <v>41</v>
      </c>
      <c r="B160" s="913">
        <v>3720</v>
      </c>
      <c r="C160" s="420">
        <v>0</v>
      </c>
      <c r="D160" s="429"/>
      <c r="E160" s="488"/>
      <c r="F160" s="420">
        <v>0</v>
      </c>
      <c r="G160" s="420">
        <v>0</v>
      </c>
      <c r="H160" s="429"/>
      <c r="I160" s="429"/>
      <c r="J160" s="429"/>
      <c r="K160" s="429"/>
    </row>
    <row r="161" spans="1:11" ht="12.75" customHeight="1" thickTop="1" thickBot="1" x14ac:dyDescent="0.25">
      <c r="A161" s="912" t="s">
        <v>456</v>
      </c>
      <c r="B161" s="913">
        <v>3725</v>
      </c>
      <c r="C161" s="425">
        <v>0</v>
      </c>
      <c r="D161" s="429"/>
      <c r="E161" s="488"/>
      <c r="F161" s="425">
        <v>0</v>
      </c>
      <c r="G161" s="425">
        <v>0</v>
      </c>
      <c r="H161" s="429"/>
      <c r="I161" s="429"/>
      <c r="J161" s="429"/>
      <c r="K161" s="429"/>
    </row>
    <row r="162" spans="1:11" ht="12.75" customHeight="1" thickTop="1" thickBot="1" x14ac:dyDescent="0.25">
      <c r="A162" s="912" t="s">
        <v>457</v>
      </c>
      <c r="B162" s="913">
        <v>3726</v>
      </c>
      <c r="C162" s="425">
        <v>0</v>
      </c>
      <c r="D162" s="429"/>
      <c r="E162" s="488"/>
      <c r="F162" s="425">
        <v>0</v>
      </c>
      <c r="G162" s="425">
        <v>0</v>
      </c>
      <c r="H162" s="429"/>
      <c r="I162" s="429"/>
      <c r="J162" s="429"/>
      <c r="K162" s="429"/>
    </row>
    <row r="163" spans="1:11" ht="12.75" customHeight="1" thickTop="1" thickBot="1" x14ac:dyDescent="0.25">
      <c r="A163" s="912" t="s">
        <v>42</v>
      </c>
      <c r="B163" s="913">
        <v>3766</v>
      </c>
      <c r="C163" s="420">
        <v>0</v>
      </c>
      <c r="D163" s="422">
        <v>0</v>
      </c>
      <c r="E163" s="488"/>
      <c r="F163" s="420">
        <v>0</v>
      </c>
      <c r="G163" s="425">
        <v>0</v>
      </c>
      <c r="H163" s="429"/>
      <c r="I163" s="429"/>
      <c r="J163" s="429"/>
      <c r="K163" s="429"/>
    </row>
    <row r="164" spans="1:11" ht="12.75" customHeight="1" thickTop="1" thickBot="1" x14ac:dyDescent="0.25">
      <c r="A164" s="912" t="s">
        <v>1141</v>
      </c>
      <c r="B164" s="913">
        <v>3767</v>
      </c>
      <c r="C164" s="420">
        <v>0</v>
      </c>
      <c r="D164" s="425">
        <v>0</v>
      </c>
      <c r="E164" s="488"/>
      <c r="F164" s="425">
        <v>0</v>
      </c>
      <c r="G164" s="425">
        <v>0</v>
      </c>
      <c r="H164" s="429"/>
      <c r="I164" s="429"/>
      <c r="J164" s="429"/>
      <c r="K164" s="429"/>
    </row>
    <row r="165" spans="1:11" ht="12.75" customHeight="1" thickTop="1" thickBot="1" x14ac:dyDescent="0.25">
      <c r="A165" s="912" t="s">
        <v>1142</v>
      </c>
      <c r="B165" s="913">
        <v>3775</v>
      </c>
      <c r="C165" s="420">
        <v>0</v>
      </c>
      <c r="D165" s="419">
        <v>0</v>
      </c>
      <c r="E165" s="438">
        <v>0</v>
      </c>
      <c r="F165" s="419">
        <v>0</v>
      </c>
      <c r="G165" s="800">
        <v>0</v>
      </c>
      <c r="H165" s="438">
        <v>0</v>
      </c>
      <c r="I165" s="429"/>
      <c r="J165" s="429"/>
      <c r="K165" s="438">
        <v>0</v>
      </c>
    </row>
    <row r="166" spans="1:11" ht="12.75" customHeight="1" thickTop="1" thickBot="1" x14ac:dyDescent="0.25">
      <c r="A166" s="912" t="s">
        <v>1776</v>
      </c>
      <c r="B166" s="913">
        <v>3780</v>
      </c>
      <c r="C166" s="425">
        <v>0</v>
      </c>
      <c r="D166" s="438">
        <v>0</v>
      </c>
      <c r="E166" s="425">
        <v>0</v>
      </c>
      <c r="F166" s="425">
        <v>0</v>
      </c>
      <c r="G166" s="425">
        <v>0</v>
      </c>
      <c r="H166" s="425">
        <v>0</v>
      </c>
      <c r="I166" s="429"/>
      <c r="J166" s="429"/>
      <c r="K166" s="425">
        <v>0</v>
      </c>
    </row>
    <row r="167" spans="1:11" ht="12.75" customHeight="1" thickTop="1" thickBot="1" x14ac:dyDescent="0.25">
      <c r="A167" s="912" t="s">
        <v>1004</v>
      </c>
      <c r="B167" s="913">
        <v>3815</v>
      </c>
      <c r="C167" s="420">
        <v>0</v>
      </c>
      <c r="D167" s="429"/>
      <c r="E167" s="488"/>
      <c r="F167" s="420">
        <v>0</v>
      </c>
      <c r="G167" s="429"/>
      <c r="H167" s="429"/>
      <c r="I167" s="429"/>
      <c r="J167" s="429"/>
      <c r="K167" s="429"/>
    </row>
    <row r="168" spans="1:11" ht="12.75" customHeight="1" thickTop="1" thickBot="1" x14ac:dyDescent="0.25">
      <c r="A168" s="912" t="s">
        <v>458</v>
      </c>
      <c r="B168" s="913">
        <v>3825</v>
      </c>
      <c r="C168" s="420">
        <v>0</v>
      </c>
      <c r="D168" s="429"/>
      <c r="E168" s="488"/>
      <c r="F168" s="420">
        <v>0</v>
      </c>
      <c r="G168" s="429"/>
      <c r="H168" s="429"/>
      <c r="I168" s="429"/>
      <c r="J168" s="429"/>
      <c r="K168" s="429"/>
    </row>
    <row r="169" spans="1:11" ht="12.75" customHeight="1" thickTop="1" thickBot="1" x14ac:dyDescent="0.25">
      <c r="A169" s="912" t="s">
        <v>404</v>
      </c>
      <c r="B169" s="913">
        <v>3920</v>
      </c>
      <c r="C169" s="430"/>
      <c r="D169" s="422">
        <v>0</v>
      </c>
      <c r="E169" s="429"/>
      <c r="F169" s="430"/>
      <c r="G169" s="429"/>
      <c r="H169" s="438">
        <v>0</v>
      </c>
      <c r="I169" s="429"/>
      <c r="J169" s="429"/>
      <c r="K169" s="429"/>
    </row>
    <row r="170" spans="1:11" ht="12.75" customHeight="1" thickTop="1" thickBot="1" x14ac:dyDescent="0.25">
      <c r="A170" s="912" t="s">
        <v>405</v>
      </c>
      <c r="B170" s="913">
        <v>3925</v>
      </c>
      <c r="C170" s="427"/>
      <c r="D170" s="420">
        <v>0</v>
      </c>
      <c r="E170" s="427"/>
      <c r="F170" s="427"/>
      <c r="G170" s="429"/>
      <c r="H170" s="425">
        <v>0</v>
      </c>
      <c r="I170" s="429"/>
      <c r="J170" s="429"/>
      <c r="K170" s="438">
        <v>0</v>
      </c>
    </row>
    <row r="171" spans="1:11" ht="25.5" customHeight="1" thickTop="1" thickBot="1" x14ac:dyDescent="0.25">
      <c r="A171" s="918" t="s">
        <v>73</v>
      </c>
      <c r="B171" s="913">
        <v>3999</v>
      </c>
      <c r="C171" s="915">
        <v>0</v>
      </c>
      <c r="D171" s="916">
        <v>0</v>
      </c>
      <c r="E171" s="916">
        <v>0</v>
      </c>
      <c r="F171" s="916">
        <v>0</v>
      </c>
      <c r="G171" s="917">
        <v>0</v>
      </c>
      <c r="H171" s="801">
        <v>28840</v>
      </c>
      <c r="I171" s="917">
        <v>0</v>
      </c>
      <c r="J171" s="917">
        <v>0</v>
      </c>
      <c r="K171" s="801">
        <v>0</v>
      </c>
    </row>
    <row r="172" spans="1:11" ht="12.75" customHeight="1" thickTop="1" thickBot="1" x14ac:dyDescent="0.25">
      <c r="A172" s="2266" t="s">
        <v>459</v>
      </c>
      <c r="B172" s="2267"/>
      <c r="C172" s="914">
        <f t="shared" ref="C172:K172" si="6">SUM(C131,C140,C144,C145:C149,C154,C155:C170,C171)</f>
        <v>1302798</v>
      </c>
      <c r="D172" s="914">
        <f t="shared" si="6"/>
        <v>0</v>
      </c>
      <c r="E172" s="914">
        <f t="shared" si="6"/>
        <v>0</v>
      </c>
      <c r="F172" s="914">
        <f t="shared" si="6"/>
        <v>364194</v>
      </c>
      <c r="G172" s="914">
        <f t="shared" si="6"/>
        <v>0</v>
      </c>
      <c r="H172" s="914">
        <f t="shared" si="6"/>
        <v>28840</v>
      </c>
      <c r="I172" s="914">
        <f t="shared" si="6"/>
        <v>0</v>
      </c>
      <c r="J172" s="914">
        <f t="shared" si="6"/>
        <v>0</v>
      </c>
      <c r="K172" s="440">
        <f t="shared" si="6"/>
        <v>0</v>
      </c>
    </row>
    <row r="173" spans="1:11" ht="12.75" customHeight="1" thickTop="1" thickBot="1" x14ac:dyDescent="0.25">
      <c r="A173" s="460" t="s">
        <v>460</v>
      </c>
      <c r="B173" s="817" t="s">
        <v>655</v>
      </c>
      <c r="C173" s="489">
        <f>SUM(C121,C172)</f>
        <v>7426482</v>
      </c>
      <c r="D173" s="489">
        <f>SUM(D121,D172)</f>
        <v>0</v>
      </c>
      <c r="E173" s="489">
        <f>SUM(E121,E172)</f>
        <v>0</v>
      </c>
      <c r="F173" s="489">
        <f t="shared" ref="F173:K173" si="7">SUM(F121,F172)</f>
        <v>364194</v>
      </c>
      <c r="G173" s="489">
        <f t="shared" si="7"/>
        <v>0</v>
      </c>
      <c r="H173" s="489">
        <f t="shared" si="7"/>
        <v>28840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8" t="s">
        <v>1864</v>
      </c>
      <c r="B175" s="2269"/>
      <c r="C175" s="494"/>
      <c r="D175" s="494"/>
      <c r="E175" s="490"/>
      <c r="F175" s="429"/>
      <c r="G175" s="429"/>
      <c r="H175" s="429"/>
      <c r="I175" s="429"/>
      <c r="J175" s="429"/>
      <c r="K175" s="429"/>
    </row>
    <row r="176" spans="1:11" ht="12.6" customHeight="1" x14ac:dyDescent="0.2">
      <c r="A176" s="902" t="s">
        <v>1211</v>
      </c>
      <c r="B176" s="41">
        <v>4001</v>
      </c>
      <c r="C176" s="485">
        <v>0</v>
      </c>
      <c r="D176" s="414">
        <v>0</v>
      </c>
      <c r="E176" s="432">
        <v>0</v>
      </c>
      <c r="F176" s="408">
        <v>0</v>
      </c>
      <c r="G176" s="408">
        <v>0</v>
      </c>
      <c r="H176" s="432">
        <v>0</v>
      </c>
      <c r="I176" s="432">
        <v>0</v>
      </c>
      <c r="J176" s="432">
        <v>0</v>
      </c>
      <c r="K176" s="432">
        <v>0</v>
      </c>
    </row>
    <row r="177" spans="1:11" ht="22.5" x14ac:dyDescent="0.2">
      <c r="A177" s="906"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1865</v>
      </c>
      <c r="B179" s="2273"/>
      <c r="C179" s="495"/>
      <c r="D179" s="430"/>
      <c r="E179" s="488"/>
      <c r="F179" s="429"/>
      <c r="G179" s="429"/>
      <c r="H179" s="429"/>
      <c r="I179" s="429"/>
      <c r="J179" s="429"/>
      <c r="K179" s="429"/>
    </row>
    <row r="180" spans="1:11" ht="12.75" customHeight="1" x14ac:dyDescent="0.2">
      <c r="A180" s="903" t="s">
        <v>1212</v>
      </c>
      <c r="B180" s="39">
        <v>4045</v>
      </c>
      <c r="C180" s="479">
        <v>0</v>
      </c>
      <c r="D180" s="429"/>
      <c r="E180" s="488"/>
      <c r="F180" s="429"/>
      <c r="G180" s="429"/>
      <c r="H180" s="429"/>
      <c r="I180" s="429"/>
      <c r="J180" s="429"/>
      <c r="K180" s="429"/>
    </row>
    <row r="181" spans="1:11" ht="12.75" customHeight="1" x14ac:dyDescent="0.2">
      <c r="A181" s="903" t="s">
        <v>1213</v>
      </c>
      <c r="B181" s="39">
        <v>4050</v>
      </c>
      <c r="C181" s="479">
        <v>0</v>
      </c>
      <c r="D181" s="432">
        <v>0</v>
      </c>
      <c r="E181" s="488"/>
      <c r="F181" s="429"/>
      <c r="G181" s="429"/>
      <c r="H181" s="432">
        <v>0</v>
      </c>
      <c r="I181" s="429"/>
      <c r="J181" s="429"/>
      <c r="K181" s="429"/>
    </row>
    <row r="182" spans="1:11" ht="12.75" customHeight="1" x14ac:dyDescent="0.2">
      <c r="A182" s="903" t="s">
        <v>296</v>
      </c>
      <c r="B182" s="39">
        <v>4060</v>
      </c>
      <c r="C182" s="485">
        <v>0</v>
      </c>
      <c r="D182" s="408">
        <v>0</v>
      </c>
      <c r="E182" s="429"/>
      <c r="F182" s="408">
        <v>0</v>
      </c>
      <c r="G182" s="408">
        <v>0</v>
      </c>
      <c r="H182" s="408">
        <v>0</v>
      </c>
      <c r="I182" s="429"/>
      <c r="J182" s="429"/>
      <c r="K182" s="427"/>
    </row>
    <row r="183" spans="1:11" ht="22.5" x14ac:dyDescent="0.2">
      <c r="A183" s="906" t="s">
        <v>903</v>
      </c>
      <c r="B183" s="107">
        <v>4090</v>
      </c>
      <c r="C183" s="479">
        <v>0</v>
      </c>
      <c r="D183" s="408">
        <v>0</v>
      </c>
      <c r="E183" s="429"/>
      <c r="F183" s="408">
        <v>0</v>
      </c>
      <c r="G183" s="408">
        <v>0</v>
      </c>
      <c r="H183" s="408">
        <v>0</v>
      </c>
      <c r="I183" s="429"/>
      <c r="J183" s="429"/>
      <c r="K183" s="408">
        <v>0</v>
      </c>
    </row>
    <row r="184" spans="1:11" ht="22.5" customHeight="1" thickBot="1" x14ac:dyDescent="0.25">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1866</v>
      </c>
      <c r="B185" s="2273"/>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v>0</v>
      </c>
      <c r="D187" s="414">
        <v>0</v>
      </c>
      <c r="E187" s="488"/>
      <c r="F187" s="414">
        <v>0</v>
      </c>
      <c r="G187" s="414">
        <v>0</v>
      </c>
      <c r="H187" s="429"/>
      <c r="I187" s="429"/>
      <c r="J187" s="429"/>
      <c r="K187" s="429"/>
    </row>
    <row r="188" spans="1:11" ht="12.75" customHeight="1" x14ac:dyDescent="0.2">
      <c r="A188" s="903" t="s">
        <v>1779</v>
      </c>
      <c r="B188" s="39">
        <v>4105</v>
      </c>
      <c r="C188" s="479">
        <v>0</v>
      </c>
      <c r="D188" s="408">
        <v>0</v>
      </c>
      <c r="E188" s="488"/>
      <c r="F188" s="408">
        <v>0</v>
      </c>
      <c r="G188" s="408">
        <v>0</v>
      </c>
      <c r="H188" s="429"/>
      <c r="I188" s="429"/>
      <c r="J188" s="429"/>
      <c r="K188" s="429"/>
    </row>
    <row r="189" spans="1:11" ht="12.75" customHeight="1" x14ac:dyDescent="0.2">
      <c r="A189" s="903" t="s">
        <v>1780</v>
      </c>
      <c r="B189" s="39">
        <v>4107</v>
      </c>
      <c r="C189" s="479">
        <v>0</v>
      </c>
      <c r="D189" s="408">
        <v>0</v>
      </c>
      <c r="E189" s="488"/>
      <c r="F189" s="408">
        <v>0</v>
      </c>
      <c r="G189" s="408">
        <v>0</v>
      </c>
      <c r="H189" s="429"/>
      <c r="I189" s="429"/>
      <c r="J189" s="429"/>
      <c r="K189" s="429"/>
    </row>
    <row r="190" spans="1:11" ht="12.75" customHeight="1" x14ac:dyDescent="0.2">
      <c r="A190" s="903" t="s">
        <v>2009</v>
      </c>
      <c r="B190" s="39">
        <v>4199</v>
      </c>
      <c r="C190" s="479">
        <v>0</v>
      </c>
      <c r="D190" s="408">
        <v>0</v>
      </c>
      <c r="E190" s="488"/>
      <c r="F190" s="408">
        <v>0</v>
      </c>
      <c r="G190" s="408">
        <v>0</v>
      </c>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v>0</v>
      </c>
      <c r="D193" s="429"/>
      <c r="E193" s="488"/>
      <c r="F193" s="482"/>
      <c r="G193" s="508">
        <v>0</v>
      </c>
      <c r="H193" s="429"/>
      <c r="I193" s="429"/>
      <c r="J193" s="429"/>
      <c r="K193" s="429"/>
    </row>
    <row r="194" spans="1:11" ht="12.75" customHeight="1" x14ac:dyDescent="0.2">
      <c r="A194" s="903" t="s">
        <v>1225</v>
      </c>
      <c r="B194" s="39">
        <v>4210</v>
      </c>
      <c r="C194" s="408">
        <v>349757</v>
      </c>
      <c r="D194" s="429"/>
      <c r="E194" s="488"/>
      <c r="F194" s="429"/>
      <c r="G194" s="508">
        <v>0</v>
      </c>
      <c r="H194" s="429"/>
      <c r="I194" s="429"/>
      <c r="J194" s="429"/>
      <c r="K194" s="429"/>
    </row>
    <row r="195" spans="1:11" ht="12.75" customHeight="1" x14ac:dyDescent="0.2">
      <c r="A195" s="903" t="s">
        <v>1214</v>
      </c>
      <c r="B195" s="39">
        <v>4215</v>
      </c>
      <c r="C195" s="479">
        <v>0</v>
      </c>
      <c r="D195" s="429"/>
      <c r="E195" s="488"/>
      <c r="F195" s="429"/>
      <c r="G195" s="508">
        <v>0</v>
      </c>
      <c r="H195" s="429"/>
      <c r="I195" s="429"/>
      <c r="J195" s="429"/>
      <c r="K195" s="429"/>
    </row>
    <row r="196" spans="1:11" ht="12.75" customHeight="1" x14ac:dyDescent="0.2">
      <c r="A196" s="903" t="s">
        <v>1226</v>
      </c>
      <c r="B196" s="39">
        <v>4220</v>
      </c>
      <c r="C196" s="479">
        <v>99623</v>
      </c>
      <c r="D196" s="429"/>
      <c r="E196" s="488"/>
      <c r="F196" s="429"/>
      <c r="G196" s="508">
        <v>0</v>
      </c>
      <c r="H196" s="429"/>
      <c r="I196" s="429"/>
      <c r="J196" s="429"/>
      <c r="K196" s="429"/>
    </row>
    <row r="197" spans="1:11" ht="12.75" customHeight="1" x14ac:dyDescent="0.2">
      <c r="A197" s="903" t="s">
        <v>1782</v>
      </c>
      <c r="B197" s="39">
        <v>4225</v>
      </c>
      <c r="C197" s="479">
        <v>0</v>
      </c>
      <c r="D197" s="429"/>
      <c r="E197" s="488"/>
      <c r="F197" s="429"/>
      <c r="G197" s="508">
        <v>0</v>
      </c>
      <c r="H197" s="429"/>
      <c r="I197" s="429"/>
      <c r="J197" s="429"/>
      <c r="K197" s="429"/>
    </row>
    <row r="198" spans="1:11" ht="12.75" customHeight="1" x14ac:dyDescent="0.2">
      <c r="A198" s="903" t="s">
        <v>1783</v>
      </c>
      <c r="B198" s="39">
        <v>4226</v>
      </c>
      <c r="C198" s="479">
        <v>0</v>
      </c>
      <c r="D198" s="429"/>
      <c r="E198" s="488"/>
      <c r="F198" s="429"/>
      <c r="G198" s="508">
        <v>0</v>
      </c>
      <c r="H198" s="429"/>
      <c r="I198" s="429"/>
      <c r="J198" s="429"/>
      <c r="K198" s="429"/>
    </row>
    <row r="199" spans="1:11" ht="12.75" customHeight="1" x14ac:dyDescent="0.2">
      <c r="A199" s="903" t="s">
        <v>909</v>
      </c>
      <c r="B199" s="39">
        <v>4240</v>
      </c>
      <c r="C199" s="487">
        <v>0</v>
      </c>
      <c r="D199" s="429"/>
      <c r="E199" s="488"/>
      <c r="F199" s="429"/>
      <c r="G199" s="1147"/>
      <c r="H199" s="429"/>
      <c r="I199" s="429"/>
      <c r="J199" s="429"/>
      <c r="K199" s="429"/>
    </row>
    <row r="200" spans="1:11" ht="12.75" customHeight="1" x14ac:dyDescent="0.2">
      <c r="A200" s="903"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449380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244263</v>
      </c>
      <c r="D203" s="408">
        <v>0</v>
      </c>
      <c r="E203" s="429"/>
      <c r="F203" s="408">
        <v>0</v>
      </c>
      <c r="G203" s="408">
        <v>0</v>
      </c>
      <c r="H203" s="429"/>
      <c r="I203" s="429"/>
      <c r="J203" s="429"/>
      <c r="K203" s="429"/>
    </row>
    <row r="204" spans="1:11" ht="12.75" customHeight="1" x14ac:dyDescent="0.2">
      <c r="A204" s="903" t="s">
        <v>1070</v>
      </c>
      <c r="B204" s="39">
        <v>4305</v>
      </c>
      <c r="C204" s="479">
        <v>0</v>
      </c>
      <c r="D204" s="408">
        <v>0</v>
      </c>
      <c r="E204" s="429"/>
      <c r="F204" s="408">
        <v>0</v>
      </c>
      <c r="G204" s="408">
        <v>0</v>
      </c>
      <c r="H204" s="429"/>
      <c r="I204" s="429"/>
      <c r="J204" s="429"/>
      <c r="K204" s="429"/>
    </row>
    <row r="205" spans="1:11" ht="12.75" customHeight="1" x14ac:dyDescent="0.2">
      <c r="A205" s="903" t="s">
        <v>1071</v>
      </c>
      <c r="B205" s="39">
        <v>4332</v>
      </c>
      <c r="C205" s="479">
        <v>0</v>
      </c>
      <c r="D205" s="408">
        <v>0</v>
      </c>
      <c r="E205" s="429"/>
      <c r="F205" s="408">
        <v>0</v>
      </c>
      <c r="G205" s="408">
        <v>0</v>
      </c>
      <c r="H205" s="429"/>
      <c r="I205" s="429"/>
      <c r="J205" s="429"/>
      <c r="K205" s="429"/>
    </row>
    <row r="206" spans="1:11" ht="12.75" customHeight="1" x14ac:dyDescent="0.2">
      <c r="A206" s="903" t="s">
        <v>1195</v>
      </c>
      <c r="B206" s="39">
        <v>4334</v>
      </c>
      <c r="C206" s="479">
        <v>0</v>
      </c>
      <c r="D206" s="408">
        <v>0</v>
      </c>
      <c r="E206" s="429"/>
      <c r="F206" s="408">
        <v>0</v>
      </c>
      <c r="G206" s="408">
        <v>0</v>
      </c>
      <c r="H206" s="429"/>
      <c r="I206" s="429"/>
      <c r="J206" s="429"/>
      <c r="K206" s="429"/>
    </row>
    <row r="207" spans="1:11" ht="12.75" customHeight="1" x14ac:dyDescent="0.2">
      <c r="A207" s="903" t="s">
        <v>1196</v>
      </c>
      <c r="B207" s="39">
        <v>4335</v>
      </c>
      <c r="C207" s="479">
        <v>0</v>
      </c>
      <c r="D207" s="408">
        <v>0</v>
      </c>
      <c r="E207" s="429"/>
      <c r="F207" s="408">
        <v>0</v>
      </c>
      <c r="G207" s="408">
        <v>0</v>
      </c>
      <c r="H207" s="429"/>
      <c r="I207" s="429"/>
      <c r="J207" s="429"/>
      <c r="K207" s="429"/>
    </row>
    <row r="208" spans="1:11" ht="12.75" customHeight="1" x14ac:dyDescent="0.2">
      <c r="A208" s="903" t="s">
        <v>1273</v>
      </c>
      <c r="B208" s="39">
        <v>4337</v>
      </c>
      <c r="C208" s="487">
        <v>0</v>
      </c>
      <c r="D208" s="432">
        <v>0</v>
      </c>
      <c r="E208" s="429"/>
      <c r="F208" s="432">
        <v>0</v>
      </c>
      <c r="G208" s="432">
        <v>0</v>
      </c>
      <c r="H208" s="429"/>
      <c r="I208" s="429"/>
      <c r="J208" s="429"/>
      <c r="K208" s="429"/>
    </row>
    <row r="209" spans="1:11" ht="12.75" customHeight="1" x14ac:dyDescent="0.2">
      <c r="A209" s="903" t="s">
        <v>1197</v>
      </c>
      <c r="B209" s="39">
        <v>4340</v>
      </c>
      <c r="C209" s="479">
        <v>0</v>
      </c>
      <c r="D209" s="408">
        <v>0</v>
      </c>
      <c r="E209" s="429"/>
      <c r="F209" s="408">
        <v>0</v>
      </c>
      <c r="G209" s="408">
        <v>0</v>
      </c>
      <c r="H209" s="429"/>
      <c r="I209" s="429"/>
      <c r="J209" s="429"/>
      <c r="K209" s="429"/>
    </row>
    <row r="210" spans="1:11" ht="12.75" customHeight="1" x14ac:dyDescent="0.2">
      <c r="A210" s="903"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244263</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v>0</v>
      </c>
      <c r="D213" s="408">
        <v>0</v>
      </c>
      <c r="E213" s="429"/>
      <c r="F213" s="408">
        <v>0</v>
      </c>
      <c r="G213" s="408">
        <v>0</v>
      </c>
      <c r="H213" s="429"/>
      <c r="I213" s="429"/>
      <c r="J213" s="429"/>
      <c r="K213" s="429"/>
    </row>
    <row r="214" spans="1:11" ht="12.75" customHeight="1" x14ac:dyDescent="0.2">
      <c r="A214" s="903" t="s">
        <v>1784</v>
      </c>
      <c r="B214" s="39">
        <v>4421</v>
      </c>
      <c r="C214" s="479">
        <v>0</v>
      </c>
      <c r="D214" s="408">
        <v>0</v>
      </c>
      <c r="E214" s="429"/>
      <c r="F214" s="408">
        <v>0</v>
      </c>
      <c r="G214" s="408">
        <v>0</v>
      </c>
      <c r="H214" s="429"/>
      <c r="I214" s="429"/>
      <c r="J214" s="429"/>
      <c r="K214" s="429"/>
    </row>
    <row r="215" spans="1:11" ht="12.75" customHeight="1" x14ac:dyDescent="0.2">
      <c r="A215" s="903"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0</v>
      </c>
      <c r="D218" s="408">
        <v>0</v>
      </c>
      <c r="E218" s="429"/>
      <c r="F218" s="408">
        <v>0</v>
      </c>
      <c r="G218" s="408">
        <v>0</v>
      </c>
      <c r="H218" s="429"/>
      <c r="I218" s="429"/>
      <c r="J218" s="429"/>
      <c r="K218" s="429"/>
    </row>
    <row r="219" spans="1:11" ht="12.75" customHeight="1" x14ac:dyDescent="0.2">
      <c r="A219" s="903" t="s">
        <v>1220</v>
      </c>
      <c r="B219" s="39">
        <v>4605</v>
      </c>
      <c r="C219" s="479">
        <v>0</v>
      </c>
      <c r="D219" s="408">
        <v>0</v>
      </c>
      <c r="E219" s="429"/>
      <c r="F219" s="408">
        <v>0</v>
      </c>
      <c r="G219" s="408">
        <v>0</v>
      </c>
      <c r="H219" s="429"/>
      <c r="I219" s="429"/>
      <c r="J219" s="429"/>
      <c r="K219" s="429"/>
    </row>
    <row r="220" spans="1:11" ht="12.75" customHeight="1" x14ac:dyDescent="0.2">
      <c r="A220" s="903" t="s">
        <v>1785</v>
      </c>
      <c r="B220" s="157">
        <v>4620</v>
      </c>
      <c r="C220" s="479">
        <v>327920</v>
      </c>
      <c r="D220" s="408">
        <v>0</v>
      </c>
      <c r="E220" s="429"/>
      <c r="F220" s="408">
        <v>0</v>
      </c>
      <c r="G220" s="408">
        <v>0</v>
      </c>
      <c r="H220" s="429"/>
      <c r="I220" s="429"/>
      <c r="J220" s="429"/>
      <c r="K220" s="429"/>
    </row>
    <row r="221" spans="1:11" ht="12.75" customHeight="1" x14ac:dyDescent="0.2">
      <c r="A221" s="903" t="s">
        <v>1221</v>
      </c>
      <c r="B221" s="39">
        <v>4625</v>
      </c>
      <c r="C221" s="479">
        <v>118347</v>
      </c>
      <c r="D221" s="408">
        <v>0</v>
      </c>
      <c r="E221" s="429"/>
      <c r="F221" s="408">
        <v>0</v>
      </c>
      <c r="G221" s="408">
        <v>0</v>
      </c>
      <c r="H221" s="429"/>
      <c r="I221" s="429"/>
      <c r="J221" s="429"/>
      <c r="K221" s="429"/>
    </row>
    <row r="222" spans="1:11" ht="12.75" customHeight="1" x14ac:dyDescent="0.2">
      <c r="A222" s="903"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446267</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0</v>
      </c>
      <c r="D226" s="408">
        <v>0</v>
      </c>
      <c r="E226" s="429"/>
      <c r="F226" s="429"/>
      <c r="G226" s="408">
        <v>0</v>
      </c>
      <c r="H226" s="429"/>
      <c r="I226" s="429"/>
      <c r="J226" s="429"/>
      <c r="K226" s="429"/>
    </row>
    <row r="227" spans="1:11" ht="12.75" customHeight="1" x14ac:dyDescent="0.2">
      <c r="A227" s="903" t="s">
        <v>70</v>
      </c>
      <c r="B227" s="39">
        <v>4799</v>
      </c>
      <c r="C227" s="479">
        <v>0</v>
      </c>
      <c r="D227" s="408">
        <v>0</v>
      </c>
      <c r="E227" s="429"/>
      <c r="F227" s="429"/>
      <c r="G227" s="408">
        <v>0</v>
      </c>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v>0</v>
      </c>
      <c r="D229" s="420">
        <v>0</v>
      </c>
      <c r="E229" s="429"/>
      <c r="F229" s="429"/>
      <c r="G229" s="420">
        <v>0</v>
      </c>
      <c r="H229" s="429"/>
      <c r="I229" s="429"/>
      <c r="J229" s="429"/>
      <c r="K229" s="429"/>
    </row>
    <row r="230" spans="1:11" ht="12.75" customHeight="1" thickTop="1" x14ac:dyDescent="0.2">
      <c r="A230" s="902" t="s">
        <v>406</v>
      </c>
      <c r="B230" s="41">
        <v>4850</v>
      </c>
      <c r="C230" s="487">
        <v>0</v>
      </c>
      <c r="D230" s="432">
        <v>0</v>
      </c>
      <c r="E230" s="432">
        <v>0</v>
      </c>
      <c r="F230" s="432">
        <v>0</v>
      </c>
      <c r="G230" s="432">
        <v>0</v>
      </c>
      <c r="H230" s="432">
        <v>0</v>
      </c>
      <c r="I230" s="429"/>
      <c r="J230" s="432">
        <v>0</v>
      </c>
      <c r="K230" s="432">
        <v>0</v>
      </c>
    </row>
    <row r="231" spans="1:11" ht="12.75" customHeight="1" x14ac:dyDescent="0.2">
      <c r="A231" s="902" t="s">
        <v>407</v>
      </c>
      <c r="B231" s="41">
        <v>4851</v>
      </c>
      <c r="C231" s="487">
        <v>0</v>
      </c>
      <c r="D231" s="432">
        <v>0</v>
      </c>
      <c r="E231" s="429"/>
      <c r="F231" s="683">
        <v>0</v>
      </c>
      <c r="G231" s="432">
        <v>0</v>
      </c>
      <c r="H231" s="429"/>
      <c r="I231" s="429"/>
      <c r="J231" s="429"/>
      <c r="K231" s="429"/>
    </row>
    <row r="232" spans="1:11" ht="12.75" customHeight="1" x14ac:dyDescent="0.2">
      <c r="A232" s="902" t="s">
        <v>408</v>
      </c>
      <c r="B232" s="41">
        <v>4852</v>
      </c>
      <c r="C232" s="487">
        <v>0</v>
      </c>
      <c r="D232" s="432">
        <v>0</v>
      </c>
      <c r="E232" s="432">
        <v>0</v>
      </c>
      <c r="F232" s="432">
        <v>0</v>
      </c>
      <c r="G232" s="432">
        <v>0</v>
      </c>
      <c r="H232" s="432">
        <v>0</v>
      </c>
      <c r="I232" s="429"/>
      <c r="J232" s="432">
        <v>0</v>
      </c>
      <c r="K232" s="432">
        <v>0</v>
      </c>
    </row>
    <row r="233" spans="1:11" ht="12.75" customHeight="1" x14ac:dyDescent="0.2">
      <c r="A233" s="902" t="s">
        <v>409</v>
      </c>
      <c r="B233" s="41">
        <v>4853</v>
      </c>
      <c r="C233" s="487">
        <v>0</v>
      </c>
      <c r="D233" s="432">
        <v>0</v>
      </c>
      <c r="E233" s="432">
        <v>0</v>
      </c>
      <c r="F233" s="432">
        <v>0</v>
      </c>
      <c r="G233" s="432">
        <v>0</v>
      </c>
      <c r="H233" s="432">
        <v>0</v>
      </c>
      <c r="I233" s="429"/>
      <c r="J233" s="432">
        <v>0</v>
      </c>
      <c r="K233" s="432">
        <v>0</v>
      </c>
    </row>
    <row r="234" spans="1:11" ht="12.75" customHeight="1" x14ac:dyDescent="0.2">
      <c r="A234" s="902" t="s">
        <v>410</v>
      </c>
      <c r="B234" s="41">
        <v>4854</v>
      </c>
      <c r="C234" s="487">
        <v>0</v>
      </c>
      <c r="D234" s="432">
        <v>0</v>
      </c>
      <c r="E234" s="432">
        <v>0</v>
      </c>
      <c r="F234" s="432">
        <v>0</v>
      </c>
      <c r="G234" s="432">
        <v>0</v>
      </c>
      <c r="H234" s="432">
        <v>0</v>
      </c>
      <c r="I234" s="429"/>
      <c r="J234" s="432">
        <v>0</v>
      </c>
      <c r="K234" s="432">
        <v>0</v>
      </c>
    </row>
    <row r="235" spans="1:11" ht="12.75" customHeight="1" x14ac:dyDescent="0.2">
      <c r="A235" s="902" t="s">
        <v>533</v>
      </c>
      <c r="B235" s="41">
        <v>4855</v>
      </c>
      <c r="C235" s="487">
        <v>0</v>
      </c>
      <c r="D235" s="432">
        <v>0</v>
      </c>
      <c r="E235" s="432">
        <v>0</v>
      </c>
      <c r="F235" s="432">
        <v>0</v>
      </c>
      <c r="G235" s="432">
        <v>0</v>
      </c>
      <c r="H235" s="432">
        <v>0</v>
      </c>
      <c r="I235" s="429"/>
      <c r="J235" s="432">
        <v>0</v>
      </c>
      <c r="K235" s="432">
        <v>0</v>
      </c>
    </row>
    <row r="236" spans="1:11" ht="12.75" customHeight="1" x14ac:dyDescent="0.2">
      <c r="A236" s="902" t="s">
        <v>411</v>
      </c>
      <c r="B236" s="41">
        <v>4856</v>
      </c>
      <c r="C236" s="487">
        <v>0</v>
      </c>
      <c r="D236" s="432">
        <v>0</v>
      </c>
      <c r="E236" s="432">
        <v>0</v>
      </c>
      <c r="F236" s="432">
        <v>0</v>
      </c>
      <c r="G236" s="432">
        <v>0</v>
      </c>
      <c r="H236" s="432">
        <v>0</v>
      </c>
      <c r="I236" s="429"/>
      <c r="J236" s="432">
        <v>0</v>
      </c>
      <c r="K236" s="432">
        <v>0</v>
      </c>
    </row>
    <row r="237" spans="1:11" ht="12.75" customHeight="1" x14ac:dyDescent="0.2">
      <c r="A237" s="902" t="s">
        <v>412</v>
      </c>
      <c r="B237" s="41">
        <v>4857</v>
      </c>
      <c r="C237" s="487">
        <v>0</v>
      </c>
      <c r="D237" s="432">
        <v>0</v>
      </c>
      <c r="E237" s="432">
        <v>0</v>
      </c>
      <c r="F237" s="432">
        <v>0</v>
      </c>
      <c r="G237" s="432">
        <v>0</v>
      </c>
      <c r="H237" s="432">
        <v>0</v>
      </c>
      <c r="I237" s="429"/>
      <c r="J237" s="432">
        <v>0</v>
      </c>
      <c r="K237" s="432">
        <v>0</v>
      </c>
    </row>
    <row r="238" spans="1:11" ht="12.75" customHeight="1" x14ac:dyDescent="0.2">
      <c r="A238" s="902" t="s">
        <v>413</v>
      </c>
      <c r="B238" s="41">
        <v>4860</v>
      </c>
      <c r="C238" s="487">
        <v>0</v>
      </c>
      <c r="D238" s="432">
        <v>0</v>
      </c>
      <c r="E238" s="432">
        <v>0</v>
      </c>
      <c r="F238" s="432">
        <v>0</v>
      </c>
      <c r="G238" s="432">
        <v>0</v>
      </c>
      <c r="H238" s="432">
        <v>0</v>
      </c>
      <c r="I238" s="429"/>
      <c r="J238" s="432">
        <v>0</v>
      </c>
      <c r="K238" s="432">
        <v>0</v>
      </c>
    </row>
    <row r="239" spans="1:11" ht="12.75" customHeight="1" x14ac:dyDescent="0.2">
      <c r="A239" s="902" t="s">
        <v>414</v>
      </c>
      <c r="B239" s="41">
        <v>4861</v>
      </c>
      <c r="C239" s="487">
        <v>0</v>
      </c>
      <c r="D239" s="432">
        <v>0</v>
      </c>
      <c r="E239" s="432">
        <v>0</v>
      </c>
      <c r="F239" s="432">
        <v>0</v>
      </c>
      <c r="G239" s="432">
        <v>0</v>
      </c>
      <c r="H239" s="432">
        <v>0</v>
      </c>
      <c r="I239" s="429"/>
      <c r="J239" s="432">
        <v>0</v>
      </c>
      <c r="K239" s="432">
        <v>0</v>
      </c>
    </row>
    <row r="240" spans="1:11" ht="12.75" customHeight="1" x14ac:dyDescent="0.2">
      <c r="A240" s="902" t="s">
        <v>415</v>
      </c>
      <c r="B240" s="41">
        <v>4862</v>
      </c>
      <c r="C240" s="487">
        <v>0</v>
      </c>
      <c r="D240" s="432">
        <v>0</v>
      </c>
      <c r="E240" s="477"/>
      <c r="F240" s="432">
        <v>0</v>
      </c>
      <c r="G240" s="432">
        <v>0</v>
      </c>
      <c r="H240" s="477"/>
      <c r="I240" s="429"/>
      <c r="J240" s="477"/>
      <c r="K240" s="477"/>
    </row>
    <row r="241" spans="1:11" ht="12.75" customHeight="1" x14ac:dyDescent="0.2">
      <c r="A241" s="902" t="s">
        <v>416</v>
      </c>
      <c r="B241" s="41">
        <v>4863</v>
      </c>
      <c r="C241" s="487">
        <v>0</v>
      </c>
      <c r="D241" s="432">
        <v>0</v>
      </c>
      <c r="E241" s="429"/>
      <c r="F241" s="477"/>
      <c r="G241" s="502"/>
      <c r="H241" s="429"/>
      <c r="I241" s="429"/>
      <c r="J241" s="429"/>
      <c r="K241" s="429"/>
    </row>
    <row r="242" spans="1:11" ht="12.75" customHeight="1" x14ac:dyDescent="0.2">
      <c r="A242" s="902" t="s">
        <v>538</v>
      </c>
      <c r="B242" s="41">
        <v>4864</v>
      </c>
      <c r="C242" s="487">
        <v>0</v>
      </c>
      <c r="D242" s="432">
        <v>0</v>
      </c>
      <c r="E242" s="432">
        <v>0</v>
      </c>
      <c r="F242" s="432">
        <v>0</v>
      </c>
      <c r="G242" s="432">
        <v>0</v>
      </c>
      <c r="H242" s="432">
        <v>0</v>
      </c>
      <c r="I242" s="429"/>
      <c r="J242" s="432">
        <v>0</v>
      </c>
      <c r="K242" s="432">
        <v>0</v>
      </c>
    </row>
    <row r="243" spans="1:11" ht="12.75" customHeight="1" x14ac:dyDescent="0.2">
      <c r="A243" s="902" t="s">
        <v>539</v>
      </c>
      <c r="B243" s="41">
        <v>4865</v>
      </c>
      <c r="C243" s="487">
        <v>0</v>
      </c>
      <c r="D243" s="432">
        <v>0</v>
      </c>
      <c r="E243" s="432">
        <v>0</v>
      </c>
      <c r="F243" s="432">
        <v>0</v>
      </c>
      <c r="G243" s="432">
        <v>0</v>
      </c>
      <c r="H243" s="432">
        <v>0</v>
      </c>
      <c r="I243" s="429"/>
      <c r="J243" s="432">
        <v>0</v>
      </c>
      <c r="K243" s="432">
        <v>0</v>
      </c>
    </row>
    <row r="244" spans="1:11" ht="12.75" customHeight="1" x14ac:dyDescent="0.2">
      <c r="A244" s="902" t="s">
        <v>537</v>
      </c>
      <c r="B244" s="41">
        <v>4866</v>
      </c>
      <c r="C244" s="487">
        <v>0</v>
      </c>
      <c r="D244" s="432">
        <v>0</v>
      </c>
      <c r="E244" s="432">
        <v>0</v>
      </c>
      <c r="F244" s="432">
        <v>0</v>
      </c>
      <c r="G244" s="432">
        <v>0</v>
      </c>
      <c r="H244" s="432">
        <v>0</v>
      </c>
      <c r="I244" s="429"/>
      <c r="J244" s="432">
        <v>0</v>
      </c>
      <c r="K244" s="432">
        <v>0</v>
      </c>
    </row>
    <row r="245" spans="1:11" ht="12.75" customHeight="1" x14ac:dyDescent="0.2">
      <c r="A245" s="902" t="s">
        <v>536</v>
      </c>
      <c r="B245" s="41">
        <v>4867</v>
      </c>
      <c r="C245" s="487">
        <v>0</v>
      </c>
      <c r="D245" s="432">
        <v>0</v>
      </c>
      <c r="E245" s="432">
        <v>0</v>
      </c>
      <c r="F245" s="432">
        <v>0</v>
      </c>
      <c r="G245" s="432">
        <v>0</v>
      </c>
      <c r="H245" s="432">
        <v>0</v>
      </c>
      <c r="I245" s="429"/>
      <c r="J245" s="432">
        <v>0</v>
      </c>
      <c r="K245" s="432">
        <v>0</v>
      </c>
    </row>
    <row r="246" spans="1:11" ht="12.75" customHeight="1" x14ac:dyDescent="0.2">
      <c r="A246" s="902" t="s">
        <v>535</v>
      </c>
      <c r="B246" s="41">
        <v>4868</v>
      </c>
      <c r="C246" s="487">
        <v>0</v>
      </c>
      <c r="D246" s="432">
        <v>0</v>
      </c>
      <c r="E246" s="432">
        <v>0</v>
      </c>
      <c r="F246" s="432">
        <v>0</v>
      </c>
      <c r="G246" s="432">
        <v>0</v>
      </c>
      <c r="H246" s="432">
        <v>0</v>
      </c>
      <c r="I246" s="429"/>
      <c r="J246" s="432">
        <v>0</v>
      </c>
      <c r="K246" s="432">
        <v>0</v>
      </c>
    </row>
    <row r="247" spans="1:11" ht="12.75" customHeight="1" x14ac:dyDescent="0.2">
      <c r="A247" s="902" t="s">
        <v>534</v>
      </c>
      <c r="B247" s="41">
        <v>4869</v>
      </c>
      <c r="C247" s="487">
        <v>0</v>
      </c>
      <c r="D247" s="432">
        <v>0</v>
      </c>
      <c r="E247" s="432">
        <v>0</v>
      </c>
      <c r="F247" s="432">
        <v>0</v>
      </c>
      <c r="G247" s="432">
        <v>0</v>
      </c>
      <c r="H247" s="432">
        <v>0</v>
      </c>
      <c r="I247" s="429"/>
      <c r="J247" s="432">
        <v>0</v>
      </c>
      <c r="K247" s="432">
        <v>0</v>
      </c>
    </row>
    <row r="248" spans="1:11" ht="12.75" customHeight="1" x14ac:dyDescent="0.2">
      <c r="A248" s="902" t="s">
        <v>1319</v>
      </c>
      <c r="B248" s="41">
        <v>4870</v>
      </c>
      <c r="C248" s="487">
        <v>0</v>
      </c>
      <c r="D248" s="432">
        <v>0</v>
      </c>
      <c r="E248" s="432">
        <v>0</v>
      </c>
      <c r="F248" s="432">
        <v>0</v>
      </c>
      <c r="G248" s="432">
        <v>0</v>
      </c>
      <c r="H248" s="432">
        <v>0</v>
      </c>
      <c r="I248" s="429"/>
      <c r="J248" s="432">
        <v>0</v>
      </c>
      <c r="K248" s="432">
        <v>0</v>
      </c>
    </row>
    <row r="249" spans="1:11" ht="12.75" customHeight="1" x14ac:dyDescent="0.2">
      <c r="A249" s="902" t="s">
        <v>905</v>
      </c>
      <c r="B249" s="41">
        <v>4871</v>
      </c>
      <c r="C249" s="487">
        <v>0</v>
      </c>
      <c r="D249" s="432">
        <v>0</v>
      </c>
      <c r="E249" s="432">
        <v>0</v>
      </c>
      <c r="F249" s="432">
        <v>0</v>
      </c>
      <c r="G249" s="432">
        <v>0</v>
      </c>
      <c r="H249" s="432">
        <v>0</v>
      </c>
      <c r="I249" s="429"/>
      <c r="J249" s="432">
        <v>0</v>
      </c>
      <c r="K249" s="432">
        <v>0</v>
      </c>
    </row>
    <row r="250" spans="1:11" ht="12.75" customHeight="1" x14ac:dyDescent="0.2">
      <c r="A250" s="902" t="s">
        <v>906</v>
      </c>
      <c r="B250" s="41">
        <v>4872</v>
      </c>
      <c r="C250" s="487">
        <v>0</v>
      </c>
      <c r="D250" s="432">
        <v>0</v>
      </c>
      <c r="E250" s="432">
        <v>0</v>
      </c>
      <c r="F250" s="432">
        <v>0</v>
      </c>
      <c r="G250" s="432">
        <v>0</v>
      </c>
      <c r="H250" s="432">
        <v>0</v>
      </c>
      <c r="I250" s="429"/>
      <c r="J250" s="432">
        <v>0</v>
      </c>
      <c r="K250" s="432">
        <v>0</v>
      </c>
    </row>
    <row r="251" spans="1:11" ht="12.75" customHeight="1" x14ac:dyDescent="0.2">
      <c r="A251" s="902" t="s">
        <v>907</v>
      </c>
      <c r="B251" s="41">
        <v>4873</v>
      </c>
      <c r="C251" s="487">
        <v>0</v>
      </c>
      <c r="D251" s="432">
        <v>0</v>
      </c>
      <c r="E251" s="432">
        <v>0</v>
      </c>
      <c r="F251" s="432">
        <v>0</v>
      </c>
      <c r="G251" s="432">
        <v>0</v>
      </c>
      <c r="H251" s="432">
        <v>0</v>
      </c>
      <c r="I251" s="429"/>
      <c r="J251" s="432">
        <v>0</v>
      </c>
      <c r="K251" s="432">
        <v>0</v>
      </c>
    </row>
    <row r="252" spans="1:11" ht="12.75" customHeight="1" x14ac:dyDescent="0.2">
      <c r="A252" s="902" t="s">
        <v>908</v>
      </c>
      <c r="B252" s="41">
        <v>4874</v>
      </c>
      <c r="C252" s="487">
        <v>0</v>
      </c>
      <c r="D252" s="432">
        <v>0</v>
      </c>
      <c r="E252" s="432">
        <v>0</v>
      </c>
      <c r="F252" s="432">
        <v>0</v>
      </c>
      <c r="G252" s="432">
        <v>0</v>
      </c>
      <c r="H252" s="432">
        <v>0</v>
      </c>
      <c r="I252" s="429"/>
      <c r="J252" s="432">
        <v>0</v>
      </c>
      <c r="K252" s="432">
        <v>0</v>
      </c>
    </row>
    <row r="253" spans="1:11" ht="12.75" customHeight="1" x14ac:dyDescent="0.2">
      <c r="A253" s="902" t="s">
        <v>540</v>
      </c>
      <c r="B253" s="41">
        <v>4875</v>
      </c>
      <c r="C253" s="487">
        <v>0</v>
      </c>
      <c r="D253" s="432">
        <v>0</v>
      </c>
      <c r="E253" s="432">
        <v>0</v>
      </c>
      <c r="F253" s="432">
        <v>0</v>
      </c>
      <c r="G253" s="432">
        <v>0</v>
      </c>
      <c r="H253" s="432">
        <v>0</v>
      </c>
      <c r="I253" s="429"/>
      <c r="J253" s="432">
        <v>0</v>
      </c>
      <c r="K253" s="432">
        <v>0</v>
      </c>
    </row>
    <row r="254" spans="1:11" ht="12.75" customHeight="1" x14ac:dyDescent="0.2">
      <c r="A254" s="902" t="s">
        <v>869</v>
      </c>
      <c r="B254" s="41">
        <v>4876</v>
      </c>
      <c r="C254" s="487">
        <v>0</v>
      </c>
      <c r="D254" s="432">
        <v>0</v>
      </c>
      <c r="E254" s="432">
        <v>0</v>
      </c>
      <c r="F254" s="432">
        <v>0</v>
      </c>
      <c r="G254" s="432">
        <v>0</v>
      </c>
      <c r="H254" s="432">
        <v>0</v>
      </c>
      <c r="I254" s="429"/>
      <c r="J254" s="432">
        <v>0</v>
      </c>
      <c r="K254" s="432">
        <v>0</v>
      </c>
    </row>
    <row r="255" spans="1:11" ht="12.75" customHeight="1" x14ac:dyDescent="0.2">
      <c r="A255" s="902" t="s">
        <v>870</v>
      </c>
      <c r="B255" s="41">
        <v>4877</v>
      </c>
      <c r="C255" s="487">
        <v>0</v>
      </c>
      <c r="D255" s="432">
        <v>0</v>
      </c>
      <c r="E255" s="432">
        <v>0</v>
      </c>
      <c r="F255" s="432">
        <v>0</v>
      </c>
      <c r="G255" s="432">
        <v>0</v>
      </c>
      <c r="H255" s="432">
        <v>0</v>
      </c>
      <c r="I255" s="429"/>
      <c r="J255" s="432">
        <v>0</v>
      </c>
      <c r="K255" s="432">
        <v>0</v>
      </c>
    </row>
    <row r="256" spans="1:11" ht="12.75" customHeight="1" x14ac:dyDescent="0.2">
      <c r="A256" s="902" t="s">
        <v>871</v>
      </c>
      <c r="B256" s="41">
        <v>4878</v>
      </c>
      <c r="C256" s="487">
        <v>0</v>
      </c>
      <c r="D256" s="432">
        <v>0</v>
      </c>
      <c r="E256" s="432">
        <v>0</v>
      </c>
      <c r="F256" s="432">
        <v>0</v>
      </c>
      <c r="G256" s="432">
        <v>0</v>
      </c>
      <c r="H256" s="432">
        <v>0</v>
      </c>
      <c r="I256" s="429"/>
      <c r="J256" s="432">
        <v>0</v>
      </c>
      <c r="K256" s="432">
        <v>0</v>
      </c>
    </row>
    <row r="257" spans="1:11" ht="12.75" customHeight="1" x14ac:dyDescent="0.2">
      <c r="A257" s="902"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6">
        <v>4880</v>
      </c>
      <c r="C258" s="487">
        <v>0</v>
      </c>
      <c r="D258" s="432">
        <v>0</v>
      </c>
      <c r="E258" s="432">
        <v>0</v>
      </c>
      <c r="F258" s="432">
        <v>0</v>
      </c>
      <c r="G258" s="432">
        <v>0</v>
      </c>
      <c r="H258" s="432">
        <v>0</v>
      </c>
      <c r="I258" s="429"/>
      <c r="J258" s="432">
        <v>0</v>
      </c>
      <c r="K258" s="432">
        <v>0</v>
      </c>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t="s">
        <v>1365</v>
      </c>
      <c r="D260" s="478"/>
      <c r="E260" s="429"/>
      <c r="F260" s="429"/>
      <c r="G260" s="429"/>
      <c r="H260" s="429"/>
      <c r="I260" s="429"/>
      <c r="J260" s="429"/>
      <c r="K260" s="429"/>
    </row>
    <row r="261" spans="1:11" ht="12.75" customHeight="1" thickTop="1" thickBot="1" x14ac:dyDescent="0.25">
      <c r="A261" s="1726" t="s">
        <v>1798</v>
      </c>
      <c r="B261" s="1727">
        <v>4902</v>
      </c>
      <c r="C261" s="1725" t="s">
        <v>1365</v>
      </c>
      <c r="D261" s="1700" t="s">
        <v>1365</v>
      </c>
      <c r="E261" s="478"/>
      <c r="F261" s="1700" t="s">
        <v>1365</v>
      </c>
      <c r="G261" s="1700" t="s">
        <v>1365</v>
      </c>
      <c r="H261" s="478"/>
      <c r="I261" s="429"/>
      <c r="J261" s="478"/>
      <c r="K261" s="478"/>
    </row>
    <row r="262" spans="1:11" ht="12.75" customHeight="1" thickTop="1" thickBot="1" x14ac:dyDescent="0.25">
      <c r="A262" s="902" t="s">
        <v>1260</v>
      </c>
      <c r="B262" s="41">
        <v>4904</v>
      </c>
      <c r="C262" s="1664">
        <v>0</v>
      </c>
      <c r="D262" s="1725">
        <v>0</v>
      </c>
      <c r="E262" s="478"/>
      <c r="F262" s="482"/>
      <c r="G262" s="1725">
        <v>0</v>
      </c>
      <c r="H262" s="478"/>
      <c r="I262" s="429"/>
      <c r="J262" s="429"/>
      <c r="K262" s="429"/>
    </row>
    <row r="263" spans="1:11" ht="12.75" customHeight="1" thickTop="1" thickBot="1" x14ac:dyDescent="0.25">
      <c r="A263" s="903" t="s">
        <v>1787</v>
      </c>
      <c r="B263" s="39">
        <v>4905</v>
      </c>
      <c r="C263" s="419">
        <v>0</v>
      </c>
      <c r="D263" s="429"/>
      <c r="E263" s="429"/>
      <c r="F263" s="422">
        <v>0</v>
      </c>
      <c r="G263" s="419">
        <v>0</v>
      </c>
      <c r="H263" s="429"/>
      <c r="I263" s="429"/>
      <c r="J263" s="429"/>
      <c r="K263" s="429"/>
    </row>
    <row r="264" spans="1:11" ht="12.75" customHeight="1" thickTop="1" thickBot="1" x14ac:dyDescent="0.25">
      <c r="A264" s="903" t="s">
        <v>1788</v>
      </c>
      <c r="B264" s="39">
        <v>4909</v>
      </c>
      <c r="C264" s="420">
        <v>0</v>
      </c>
      <c r="D264" s="429"/>
      <c r="E264" s="429"/>
      <c r="F264" s="420">
        <v>0</v>
      </c>
      <c r="G264" s="420">
        <v>0</v>
      </c>
      <c r="H264" s="429"/>
      <c r="I264" s="429"/>
      <c r="J264" s="429"/>
      <c r="K264" s="429"/>
    </row>
    <row r="265" spans="1:11" ht="12.75" customHeight="1" thickTop="1" thickBot="1" x14ac:dyDescent="0.25">
      <c r="A265" s="903" t="s">
        <v>1036</v>
      </c>
      <c r="B265" s="39">
        <v>4910</v>
      </c>
      <c r="C265" s="420">
        <v>0</v>
      </c>
      <c r="D265" s="429"/>
      <c r="E265" s="429"/>
      <c r="F265" s="420">
        <v>0</v>
      </c>
      <c r="G265" s="420">
        <v>0</v>
      </c>
      <c r="H265" s="429"/>
      <c r="I265" s="429"/>
      <c r="J265" s="429"/>
      <c r="K265" s="429"/>
    </row>
    <row r="266" spans="1:11" ht="12.75" customHeight="1" thickTop="1" thickBot="1" x14ac:dyDescent="0.25">
      <c r="A266" s="903" t="s">
        <v>214</v>
      </c>
      <c r="B266" s="39">
        <v>4920</v>
      </c>
      <c r="C266" s="420">
        <v>0</v>
      </c>
      <c r="D266" s="422">
        <v>0</v>
      </c>
      <c r="E266" s="429"/>
      <c r="F266" s="419">
        <v>0</v>
      </c>
      <c r="G266" s="419">
        <v>0</v>
      </c>
      <c r="H266" s="429"/>
      <c r="I266" s="429"/>
      <c r="J266" s="429"/>
      <c r="K266" s="429"/>
    </row>
    <row r="267" spans="1:11" ht="12.75" customHeight="1" thickTop="1" thickBot="1" x14ac:dyDescent="0.25">
      <c r="A267" s="903" t="s">
        <v>489</v>
      </c>
      <c r="B267" s="39">
        <v>4930</v>
      </c>
      <c r="C267" s="420">
        <v>0</v>
      </c>
      <c r="D267" s="420">
        <v>0</v>
      </c>
      <c r="E267" s="429"/>
      <c r="F267" s="420">
        <v>0</v>
      </c>
      <c r="G267" s="420">
        <v>0</v>
      </c>
      <c r="H267" s="429"/>
      <c r="I267" s="429"/>
      <c r="J267" s="429"/>
      <c r="K267" s="429"/>
    </row>
    <row r="268" spans="1:11" ht="12.75" customHeight="1" thickTop="1" thickBot="1" x14ac:dyDescent="0.25">
      <c r="A268" s="903" t="s">
        <v>857</v>
      </c>
      <c r="B268" s="39">
        <v>4932</v>
      </c>
      <c r="C268" s="420">
        <v>31917</v>
      </c>
      <c r="D268" s="420">
        <v>0</v>
      </c>
      <c r="E268" s="429"/>
      <c r="F268" s="420">
        <v>0</v>
      </c>
      <c r="G268" s="420">
        <v>0</v>
      </c>
      <c r="H268" s="429"/>
      <c r="I268" s="429"/>
      <c r="J268" s="429"/>
      <c r="K268" s="429"/>
    </row>
    <row r="269" spans="1:11" ht="12.75" customHeight="1" thickTop="1" thickBot="1" x14ac:dyDescent="0.25">
      <c r="A269" s="903" t="s">
        <v>1037</v>
      </c>
      <c r="B269" s="39">
        <v>4960</v>
      </c>
      <c r="C269" s="493">
        <v>0</v>
      </c>
      <c r="D269" s="420">
        <v>0</v>
      </c>
      <c r="E269" s="429"/>
      <c r="F269" s="420">
        <v>0</v>
      </c>
      <c r="G269" s="420">
        <v>0</v>
      </c>
      <c r="H269" s="429"/>
      <c r="I269" s="429"/>
      <c r="J269" s="429"/>
      <c r="K269" s="429"/>
    </row>
    <row r="270" spans="1:11" ht="12.75" customHeight="1" thickTop="1" thickBot="1" x14ac:dyDescent="0.25">
      <c r="A270" s="903" t="s">
        <v>648</v>
      </c>
      <c r="B270" s="39">
        <v>4991</v>
      </c>
      <c r="C270" s="493">
        <v>37060</v>
      </c>
      <c r="D270" s="420">
        <v>0</v>
      </c>
      <c r="E270" s="429"/>
      <c r="F270" s="420">
        <v>0</v>
      </c>
      <c r="G270" s="420">
        <v>0</v>
      </c>
      <c r="H270" s="429"/>
      <c r="I270" s="429"/>
      <c r="J270" s="429"/>
      <c r="K270" s="429"/>
    </row>
    <row r="271" spans="1:11" ht="12.75" customHeight="1" thickTop="1" thickBot="1" x14ac:dyDescent="0.25">
      <c r="A271" s="903" t="s">
        <v>436</v>
      </c>
      <c r="B271" s="39">
        <v>4992</v>
      </c>
      <c r="C271" s="493">
        <v>199342</v>
      </c>
      <c r="D271" s="420">
        <v>0</v>
      </c>
      <c r="E271" s="429"/>
      <c r="F271" s="420">
        <v>0</v>
      </c>
      <c r="G271" s="420">
        <v>0</v>
      </c>
      <c r="H271" s="429"/>
      <c r="I271" s="429"/>
      <c r="J271" s="429"/>
      <c r="K271" s="429"/>
    </row>
    <row r="272" spans="1:11" s="28" customFormat="1" ht="12.75" customHeight="1" thickTop="1" thickBot="1" x14ac:dyDescent="0.25">
      <c r="A272" s="906" t="s">
        <v>78</v>
      </c>
      <c r="B272" s="157">
        <v>4999</v>
      </c>
      <c r="C272" s="493">
        <v>0</v>
      </c>
      <c r="D272" s="420">
        <v>0</v>
      </c>
      <c r="E272" s="429"/>
      <c r="F272" s="420">
        <v>0</v>
      </c>
      <c r="G272" s="420">
        <v>0</v>
      </c>
      <c r="H272" s="438">
        <v>0</v>
      </c>
      <c r="I272" s="429"/>
      <c r="J272" s="429"/>
      <c r="K272" s="438">
        <v>0</v>
      </c>
    </row>
    <row r="273" spans="1:11" ht="22.5" customHeight="1" thickTop="1" thickBot="1" x14ac:dyDescent="0.25">
      <c r="A273" s="2270" t="s">
        <v>1719</v>
      </c>
      <c r="B273" s="2271"/>
      <c r="C273" s="489">
        <f t="shared" ref="C273:H273" si="10">SUM(C191,C201,C211,C216,C224,C228,C229,C259:C272)</f>
        <v>1408229</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1408229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13696773</v>
      </c>
      <c r="D275" s="489">
        <f t="shared" si="12"/>
        <v>833485</v>
      </c>
      <c r="E275" s="489">
        <f t="shared" si="12"/>
        <v>1280081</v>
      </c>
      <c r="F275" s="489">
        <f t="shared" si="12"/>
        <v>694485</v>
      </c>
      <c r="G275" s="489">
        <f t="shared" si="12"/>
        <v>726286</v>
      </c>
      <c r="H275" s="489">
        <f t="shared" si="12"/>
        <v>451093</v>
      </c>
      <c r="I275" s="489">
        <f t="shared" si="12"/>
        <v>84419</v>
      </c>
      <c r="J275" s="489">
        <f t="shared" si="12"/>
        <v>800195</v>
      </c>
      <c r="K275" s="439">
        <f t="shared" si="12"/>
        <v>83640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74" activePane="bottomLeft" state="frozen"/>
      <selection activeCell="X42" sqref="X42:AA42"/>
      <selection pane="bottomLeft" activeCell="C73" sqref="C73"/>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80" t="s">
        <v>335</v>
      </c>
      <c r="B3" s="2281"/>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v>4832063</v>
      </c>
      <c r="D5" s="408">
        <v>1191857</v>
      </c>
      <c r="E5" s="408">
        <v>18048</v>
      </c>
      <c r="F5" s="408">
        <v>96431</v>
      </c>
      <c r="G5" s="408">
        <v>45194</v>
      </c>
      <c r="H5" s="408">
        <v>3715</v>
      </c>
      <c r="I5" s="432">
        <v>0</v>
      </c>
      <c r="J5" s="432">
        <v>0</v>
      </c>
      <c r="K5" s="410">
        <f>SUM(C5:J5)</f>
        <v>6187308</v>
      </c>
      <c r="L5" s="408">
        <v>6193341</v>
      </c>
    </row>
    <row r="6" spans="1:14" x14ac:dyDescent="0.2">
      <c r="A6" s="1753" t="s">
        <v>1749</v>
      </c>
      <c r="B6" s="265" t="s">
        <v>1747</v>
      </c>
      <c r="C6" s="503"/>
      <c r="D6" s="503"/>
      <c r="E6" s="408" t="s">
        <v>1365</v>
      </c>
      <c r="F6" s="503"/>
      <c r="G6" s="503"/>
      <c r="H6" s="503"/>
      <c r="I6" s="503"/>
      <c r="J6" s="503"/>
      <c r="K6" s="410">
        <f>SUM(C6,E6)</f>
        <v>0</v>
      </c>
      <c r="L6" s="408">
        <v>6990</v>
      </c>
    </row>
    <row r="7" spans="1:14" x14ac:dyDescent="0.2">
      <c r="A7" s="1753" t="s">
        <v>170</v>
      </c>
      <c r="B7" s="265" t="s">
        <v>1121</v>
      </c>
      <c r="C7" s="432">
        <v>378144</v>
      </c>
      <c r="D7" s="432">
        <v>105599</v>
      </c>
      <c r="E7" s="432">
        <v>5558</v>
      </c>
      <c r="F7" s="432">
        <v>128669</v>
      </c>
      <c r="G7" s="432">
        <v>7205</v>
      </c>
      <c r="H7" s="432">
        <v>0</v>
      </c>
      <c r="I7" s="432">
        <v>0</v>
      </c>
      <c r="J7" s="432">
        <v>0</v>
      </c>
      <c r="K7" s="410">
        <f t="shared" ref="K7:K32" si="0">SUM(C7:J7)</f>
        <v>625175</v>
      </c>
      <c r="L7" s="408">
        <v>639774</v>
      </c>
    </row>
    <row r="8" spans="1:14" x14ac:dyDescent="0.2">
      <c r="A8" s="1753" t="s">
        <v>171</v>
      </c>
      <c r="B8" s="265">
        <v>1200</v>
      </c>
      <c r="C8" s="408">
        <v>1316357</v>
      </c>
      <c r="D8" s="408">
        <v>392890</v>
      </c>
      <c r="E8" s="408">
        <v>8013</v>
      </c>
      <c r="F8" s="408">
        <v>16108</v>
      </c>
      <c r="G8" s="408">
        <v>2096</v>
      </c>
      <c r="H8" s="408">
        <v>0</v>
      </c>
      <c r="I8" s="432">
        <v>0</v>
      </c>
      <c r="J8" s="432">
        <v>0</v>
      </c>
      <c r="K8" s="410">
        <f t="shared" si="0"/>
        <v>1735464</v>
      </c>
      <c r="L8" s="408">
        <v>1736460</v>
      </c>
    </row>
    <row r="9" spans="1:14" x14ac:dyDescent="0.2">
      <c r="A9" s="1753" t="s">
        <v>818</v>
      </c>
      <c r="B9" s="265" t="s">
        <v>1122</v>
      </c>
      <c r="C9" s="432">
        <v>68726</v>
      </c>
      <c r="D9" s="432">
        <v>21683</v>
      </c>
      <c r="E9" s="432">
        <v>57</v>
      </c>
      <c r="F9" s="432">
        <v>461</v>
      </c>
      <c r="G9" s="432">
        <v>3390</v>
      </c>
      <c r="H9" s="432">
        <v>0</v>
      </c>
      <c r="I9" s="432">
        <v>0</v>
      </c>
      <c r="J9" s="432">
        <v>0</v>
      </c>
      <c r="K9" s="410">
        <f t="shared" si="0"/>
        <v>94317</v>
      </c>
      <c r="L9" s="408">
        <v>94820</v>
      </c>
    </row>
    <row r="10" spans="1:14" x14ac:dyDescent="0.2">
      <c r="A10" s="1753" t="s">
        <v>819</v>
      </c>
      <c r="B10" s="265">
        <v>1250</v>
      </c>
      <c r="C10" s="408">
        <v>75224</v>
      </c>
      <c r="D10" s="408">
        <v>15253</v>
      </c>
      <c r="E10" s="408">
        <v>17627</v>
      </c>
      <c r="F10" s="408">
        <v>55912</v>
      </c>
      <c r="G10" s="408">
        <v>15822</v>
      </c>
      <c r="H10" s="408">
        <v>0</v>
      </c>
      <c r="I10" s="432">
        <v>0</v>
      </c>
      <c r="J10" s="432">
        <v>0</v>
      </c>
      <c r="K10" s="410">
        <f t="shared" si="0"/>
        <v>179838</v>
      </c>
      <c r="L10" s="408">
        <v>191228</v>
      </c>
    </row>
    <row r="11" spans="1:14" x14ac:dyDescent="0.2">
      <c r="A11" s="1753" t="s">
        <v>1321</v>
      </c>
      <c r="B11" s="265" t="s">
        <v>168</v>
      </c>
      <c r="C11" s="432">
        <v>0</v>
      </c>
      <c r="D11" s="432">
        <v>0</v>
      </c>
      <c r="E11" s="432">
        <v>0</v>
      </c>
      <c r="F11" s="432">
        <v>0</v>
      </c>
      <c r="G11" s="432">
        <v>0</v>
      </c>
      <c r="H11" s="432">
        <v>0</v>
      </c>
      <c r="I11" s="432">
        <v>0</v>
      </c>
      <c r="J11" s="432">
        <v>0</v>
      </c>
      <c r="K11" s="410">
        <f t="shared" si="0"/>
        <v>0</v>
      </c>
      <c r="L11" s="408">
        <v>0</v>
      </c>
    </row>
    <row r="12" spans="1:14" x14ac:dyDescent="0.2">
      <c r="A12" s="1753" t="s">
        <v>1116</v>
      </c>
      <c r="B12" s="265">
        <v>1300</v>
      </c>
      <c r="C12" s="408">
        <v>0</v>
      </c>
      <c r="D12" s="408">
        <v>0</v>
      </c>
      <c r="E12" s="408">
        <v>0</v>
      </c>
      <c r="F12" s="408">
        <v>0</v>
      </c>
      <c r="G12" s="408">
        <v>0</v>
      </c>
      <c r="H12" s="408">
        <v>0</v>
      </c>
      <c r="I12" s="432">
        <v>0</v>
      </c>
      <c r="J12" s="432">
        <v>0</v>
      </c>
      <c r="K12" s="410">
        <f t="shared" si="0"/>
        <v>0</v>
      </c>
      <c r="L12" s="408">
        <v>0</v>
      </c>
    </row>
    <row r="13" spans="1:14" x14ac:dyDescent="0.2">
      <c r="A13" s="1753" t="s">
        <v>820</v>
      </c>
      <c r="B13" s="265">
        <v>1400</v>
      </c>
      <c r="C13" s="408">
        <v>211207</v>
      </c>
      <c r="D13" s="408">
        <v>48482</v>
      </c>
      <c r="E13" s="408">
        <v>1522</v>
      </c>
      <c r="F13" s="408">
        <v>10144</v>
      </c>
      <c r="G13" s="408">
        <v>0</v>
      </c>
      <c r="H13" s="408">
        <v>0</v>
      </c>
      <c r="I13" s="432">
        <v>0</v>
      </c>
      <c r="J13" s="432">
        <v>0</v>
      </c>
      <c r="K13" s="410">
        <f t="shared" si="0"/>
        <v>271355</v>
      </c>
      <c r="L13" s="408">
        <v>271736</v>
      </c>
    </row>
    <row r="14" spans="1:14" x14ac:dyDescent="0.2">
      <c r="A14" s="1753" t="s">
        <v>1117</v>
      </c>
      <c r="B14" s="265">
        <v>1500</v>
      </c>
      <c r="C14" s="408">
        <v>164860</v>
      </c>
      <c r="D14" s="408">
        <v>19647</v>
      </c>
      <c r="E14" s="408">
        <v>40536</v>
      </c>
      <c r="F14" s="408">
        <v>5859</v>
      </c>
      <c r="G14" s="408">
        <v>0</v>
      </c>
      <c r="H14" s="408">
        <v>7931</v>
      </c>
      <c r="I14" s="432">
        <v>0</v>
      </c>
      <c r="J14" s="432">
        <v>0</v>
      </c>
      <c r="K14" s="410">
        <f t="shared" si="0"/>
        <v>238833</v>
      </c>
      <c r="L14" s="408">
        <v>239730</v>
      </c>
    </row>
    <row r="15" spans="1:14" x14ac:dyDescent="0.2">
      <c r="A15" s="1753" t="s">
        <v>1118</v>
      </c>
      <c r="B15" s="265">
        <v>1600</v>
      </c>
      <c r="C15" s="408">
        <v>3150</v>
      </c>
      <c r="D15" s="408">
        <v>0</v>
      </c>
      <c r="E15" s="408">
        <v>0</v>
      </c>
      <c r="F15" s="408">
        <v>0</v>
      </c>
      <c r="G15" s="408">
        <v>0</v>
      </c>
      <c r="H15" s="408">
        <v>0</v>
      </c>
      <c r="I15" s="432">
        <v>0</v>
      </c>
      <c r="J15" s="432">
        <v>0</v>
      </c>
      <c r="K15" s="410">
        <f t="shared" si="0"/>
        <v>3150</v>
      </c>
      <c r="L15" s="408">
        <v>3260</v>
      </c>
    </row>
    <row r="16" spans="1:14" x14ac:dyDescent="0.2">
      <c r="A16" s="1753" t="s">
        <v>1143</v>
      </c>
      <c r="B16" s="265" t="s">
        <v>492</v>
      </c>
      <c r="C16" s="408">
        <v>0</v>
      </c>
      <c r="D16" s="408">
        <v>0</v>
      </c>
      <c r="E16" s="408">
        <v>0</v>
      </c>
      <c r="F16" s="408">
        <v>0</v>
      </c>
      <c r="G16" s="408">
        <v>0</v>
      </c>
      <c r="H16" s="408">
        <v>0</v>
      </c>
      <c r="I16" s="432">
        <v>0</v>
      </c>
      <c r="J16" s="432">
        <v>0</v>
      </c>
      <c r="K16" s="410">
        <f t="shared" si="0"/>
        <v>0</v>
      </c>
      <c r="L16" s="408">
        <v>0</v>
      </c>
    </row>
    <row r="17" spans="1:12" x14ac:dyDescent="0.2">
      <c r="A17" s="1753" t="s">
        <v>821</v>
      </c>
      <c r="B17" s="265" t="s">
        <v>169</v>
      </c>
      <c r="C17" s="432">
        <v>126515</v>
      </c>
      <c r="D17" s="432">
        <v>27592</v>
      </c>
      <c r="E17" s="432">
        <v>0</v>
      </c>
      <c r="F17" s="432">
        <v>0</v>
      </c>
      <c r="G17" s="432">
        <v>0</v>
      </c>
      <c r="H17" s="432">
        <v>0</v>
      </c>
      <c r="I17" s="432">
        <v>0</v>
      </c>
      <c r="J17" s="432">
        <v>0</v>
      </c>
      <c r="K17" s="410">
        <f t="shared" si="0"/>
        <v>154107</v>
      </c>
      <c r="L17" s="408">
        <v>154240</v>
      </c>
    </row>
    <row r="18" spans="1:12" x14ac:dyDescent="0.2">
      <c r="A18" s="1753" t="s">
        <v>1262</v>
      </c>
      <c r="B18" s="265">
        <v>1800</v>
      </c>
      <c r="C18" s="408">
        <v>0</v>
      </c>
      <c r="D18" s="408">
        <v>0</v>
      </c>
      <c r="E18" s="408">
        <v>0</v>
      </c>
      <c r="F18" s="408">
        <v>0</v>
      </c>
      <c r="G18" s="408">
        <v>0</v>
      </c>
      <c r="H18" s="408">
        <v>0</v>
      </c>
      <c r="I18" s="432">
        <v>0</v>
      </c>
      <c r="J18" s="432">
        <v>0</v>
      </c>
      <c r="K18" s="410">
        <f t="shared" si="0"/>
        <v>0</v>
      </c>
      <c r="L18" s="408">
        <v>0</v>
      </c>
    </row>
    <row r="19" spans="1:12" x14ac:dyDescent="0.2">
      <c r="A19" s="1753" t="s">
        <v>140</v>
      </c>
      <c r="B19" s="265">
        <v>1900</v>
      </c>
      <c r="C19" s="408">
        <v>0</v>
      </c>
      <c r="D19" s="408">
        <v>0</v>
      </c>
      <c r="E19" s="408">
        <v>0</v>
      </c>
      <c r="F19" s="408">
        <v>0</v>
      </c>
      <c r="G19" s="408">
        <v>0</v>
      </c>
      <c r="H19" s="408">
        <v>0</v>
      </c>
      <c r="I19" s="432">
        <v>0</v>
      </c>
      <c r="J19" s="432">
        <v>0</v>
      </c>
      <c r="K19" s="410">
        <f t="shared" si="0"/>
        <v>0</v>
      </c>
      <c r="L19" s="408">
        <v>0</v>
      </c>
    </row>
    <row r="20" spans="1:12" x14ac:dyDescent="0.2">
      <c r="A20" s="1754" t="s">
        <v>835</v>
      </c>
      <c r="B20" s="290" t="s">
        <v>822</v>
      </c>
      <c r="C20" s="503"/>
      <c r="D20" s="503"/>
      <c r="E20" s="503"/>
      <c r="F20" s="503"/>
      <c r="G20" s="503"/>
      <c r="H20" s="683">
        <v>0</v>
      </c>
      <c r="I20" s="409"/>
      <c r="J20" s="477"/>
      <c r="K20" s="410">
        <f t="shared" si="0"/>
        <v>0</v>
      </c>
      <c r="L20" s="435">
        <v>0</v>
      </c>
    </row>
    <row r="21" spans="1:12" x14ac:dyDescent="0.2">
      <c r="A21" s="1754" t="s">
        <v>836</v>
      </c>
      <c r="B21" s="290" t="s">
        <v>823</v>
      </c>
      <c r="C21" s="503"/>
      <c r="D21" s="503"/>
      <c r="E21" s="503"/>
      <c r="F21" s="503"/>
      <c r="G21" s="503"/>
      <c r="H21" s="683">
        <v>0</v>
      </c>
      <c r="I21" s="409"/>
      <c r="J21" s="503"/>
      <c r="K21" s="410">
        <f t="shared" si="0"/>
        <v>0</v>
      </c>
      <c r="L21" s="435">
        <v>0</v>
      </c>
    </row>
    <row r="22" spans="1:12" x14ac:dyDescent="0.2">
      <c r="A22" s="1754" t="s">
        <v>837</v>
      </c>
      <c r="B22" s="290" t="s">
        <v>824</v>
      </c>
      <c r="C22" s="503"/>
      <c r="D22" s="503"/>
      <c r="E22" s="503"/>
      <c r="F22" s="503"/>
      <c r="G22" s="503"/>
      <c r="H22" s="683">
        <v>607793</v>
      </c>
      <c r="I22" s="409"/>
      <c r="J22" s="503"/>
      <c r="K22" s="410">
        <f t="shared" si="0"/>
        <v>607793</v>
      </c>
      <c r="L22" s="435">
        <v>607810</v>
      </c>
    </row>
    <row r="23" spans="1:12" x14ac:dyDescent="0.2">
      <c r="A23" s="1754" t="s">
        <v>838</v>
      </c>
      <c r="B23" s="290" t="s">
        <v>825</v>
      </c>
      <c r="C23" s="503"/>
      <c r="D23" s="503"/>
      <c r="E23" s="503"/>
      <c r="F23" s="503"/>
      <c r="G23" s="503"/>
      <c r="H23" s="683">
        <v>0</v>
      </c>
      <c r="I23" s="409"/>
      <c r="J23" s="503"/>
      <c r="K23" s="410">
        <f t="shared" si="0"/>
        <v>0</v>
      </c>
      <c r="L23" s="435">
        <v>0</v>
      </c>
    </row>
    <row r="24" spans="1:12" ht="12.75" customHeight="1" x14ac:dyDescent="0.2">
      <c r="A24" s="1754" t="s">
        <v>839</v>
      </c>
      <c r="B24" s="290" t="s">
        <v>826</v>
      </c>
      <c r="C24" s="503"/>
      <c r="D24" s="503"/>
      <c r="E24" s="503"/>
      <c r="F24" s="503"/>
      <c r="G24" s="503"/>
      <c r="H24" s="683">
        <v>0</v>
      </c>
      <c r="I24" s="409"/>
      <c r="J24" s="503"/>
      <c r="K24" s="410">
        <f t="shared" si="0"/>
        <v>0</v>
      </c>
      <c r="L24" s="435">
        <v>0</v>
      </c>
    </row>
    <row r="25" spans="1:12" ht="12.75" customHeight="1" x14ac:dyDescent="0.2">
      <c r="A25" s="1754" t="s">
        <v>920</v>
      </c>
      <c r="B25" s="290" t="s">
        <v>827</v>
      </c>
      <c r="C25" s="503"/>
      <c r="D25" s="503"/>
      <c r="E25" s="503"/>
      <c r="F25" s="503"/>
      <c r="G25" s="503"/>
      <c r="H25" s="683">
        <v>0</v>
      </c>
      <c r="I25" s="409"/>
      <c r="J25" s="503"/>
      <c r="K25" s="410">
        <f t="shared" si="0"/>
        <v>0</v>
      </c>
      <c r="L25" s="435">
        <v>0</v>
      </c>
    </row>
    <row r="26" spans="1:12" x14ac:dyDescent="0.2">
      <c r="A26" s="1754" t="s">
        <v>707</v>
      </c>
      <c r="B26" s="290" t="s">
        <v>828</v>
      </c>
      <c r="C26" s="503"/>
      <c r="D26" s="503"/>
      <c r="E26" s="503"/>
      <c r="F26" s="503"/>
      <c r="G26" s="503"/>
      <c r="H26" s="683">
        <v>0</v>
      </c>
      <c r="I26" s="409"/>
      <c r="J26" s="503"/>
      <c r="K26" s="410">
        <f t="shared" si="0"/>
        <v>0</v>
      </c>
      <c r="L26" s="435">
        <v>0</v>
      </c>
    </row>
    <row r="27" spans="1:12" x14ac:dyDescent="0.2">
      <c r="A27" s="1754" t="s">
        <v>708</v>
      </c>
      <c r="B27" s="290" t="s">
        <v>829</v>
      </c>
      <c r="C27" s="503"/>
      <c r="D27" s="503"/>
      <c r="E27" s="503"/>
      <c r="F27" s="503"/>
      <c r="G27" s="503"/>
      <c r="H27" s="683">
        <v>0</v>
      </c>
      <c r="I27" s="409"/>
      <c r="J27" s="503"/>
      <c r="K27" s="410">
        <f t="shared" si="0"/>
        <v>0</v>
      </c>
      <c r="L27" s="435">
        <v>0</v>
      </c>
    </row>
    <row r="28" spans="1:12" x14ac:dyDescent="0.2">
      <c r="A28" s="1754" t="s">
        <v>156</v>
      </c>
      <c r="B28" s="290" t="s">
        <v>830</v>
      </c>
      <c r="C28" s="503"/>
      <c r="D28" s="503"/>
      <c r="E28" s="503"/>
      <c r="F28" s="503"/>
      <c r="G28" s="503"/>
      <c r="H28" s="683">
        <v>0</v>
      </c>
      <c r="I28" s="409"/>
      <c r="J28" s="503"/>
      <c r="K28" s="410">
        <f t="shared" si="0"/>
        <v>0</v>
      </c>
      <c r="L28" s="435">
        <v>0</v>
      </c>
    </row>
    <row r="29" spans="1:12" x14ac:dyDescent="0.2">
      <c r="A29" s="1754" t="s">
        <v>157</v>
      </c>
      <c r="B29" s="290" t="s">
        <v>831</v>
      </c>
      <c r="C29" s="503"/>
      <c r="D29" s="503"/>
      <c r="E29" s="503"/>
      <c r="F29" s="503"/>
      <c r="G29" s="503"/>
      <c r="H29" s="683" t="s">
        <v>1365</v>
      </c>
      <c r="I29" s="409"/>
      <c r="J29" s="503"/>
      <c r="K29" s="410">
        <f t="shared" si="0"/>
        <v>0</v>
      </c>
      <c r="L29" s="435">
        <v>0</v>
      </c>
    </row>
    <row r="30" spans="1:12" x14ac:dyDescent="0.2">
      <c r="A30" s="1754" t="s">
        <v>158</v>
      </c>
      <c r="B30" s="290" t="s">
        <v>832</v>
      </c>
      <c r="C30" s="503"/>
      <c r="D30" s="503"/>
      <c r="E30" s="503"/>
      <c r="F30" s="503"/>
      <c r="G30" s="503"/>
      <c r="H30" s="683">
        <v>0</v>
      </c>
      <c r="I30" s="409"/>
      <c r="J30" s="503"/>
      <c r="K30" s="410">
        <f t="shared" si="0"/>
        <v>0</v>
      </c>
      <c r="L30" s="435">
        <v>0</v>
      </c>
    </row>
    <row r="31" spans="1:12" x14ac:dyDescent="0.2">
      <c r="A31" s="1754" t="s">
        <v>159</v>
      </c>
      <c r="B31" s="290" t="s">
        <v>833</v>
      </c>
      <c r="C31" s="503"/>
      <c r="D31" s="503"/>
      <c r="E31" s="503"/>
      <c r="F31" s="503"/>
      <c r="G31" s="503"/>
      <c r="H31" s="683">
        <v>0</v>
      </c>
      <c r="I31" s="409"/>
      <c r="J31" s="503"/>
      <c r="K31" s="410">
        <f t="shared" si="0"/>
        <v>0</v>
      </c>
      <c r="L31" s="435">
        <v>0</v>
      </c>
    </row>
    <row r="32" spans="1:12" x14ac:dyDescent="0.2">
      <c r="A32" s="1755" t="s">
        <v>1320</v>
      </c>
      <c r="B32" s="265" t="s">
        <v>834</v>
      </c>
      <c r="C32" s="503"/>
      <c r="D32" s="503"/>
      <c r="E32" s="503"/>
      <c r="F32" s="503"/>
      <c r="G32" s="503"/>
      <c r="H32" s="683">
        <v>0</v>
      </c>
      <c r="I32" s="409"/>
      <c r="J32" s="510"/>
      <c r="K32" s="410">
        <f t="shared" si="0"/>
        <v>0</v>
      </c>
      <c r="L32" s="435">
        <v>0</v>
      </c>
    </row>
    <row r="33" spans="1:14" ht="12.75" customHeight="1" thickBot="1" x14ac:dyDescent="0.25">
      <c r="A33" s="877" t="s">
        <v>1276</v>
      </c>
      <c r="B33" s="464" t="s">
        <v>650</v>
      </c>
      <c r="C33" s="411">
        <f>SUM(C5:C32)</f>
        <v>7176246</v>
      </c>
      <c r="D33" s="411">
        <f t="shared" ref="D33:L33" si="1">SUM(D5:D32)</f>
        <v>1823003</v>
      </c>
      <c r="E33" s="411">
        <f t="shared" si="1"/>
        <v>91361</v>
      </c>
      <c r="F33" s="411">
        <f t="shared" si="1"/>
        <v>313584</v>
      </c>
      <c r="G33" s="411">
        <f t="shared" si="1"/>
        <v>73707</v>
      </c>
      <c r="H33" s="411">
        <f t="shared" si="1"/>
        <v>619439</v>
      </c>
      <c r="I33" s="411">
        <f t="shared" si="1"/>
        <v>0</v>
      </c>
      <c r="J33" s="411">
        <f t="shared" si="1"/>
        <v>0</v>
      </c>
      <c r="K33" s="411">
        <f t="shared" si="1"/>
        <v>10097340</v>
      </c>
      <c r="L33" s="411">
        <f t="shared" si="1"/>
        <v>10139389</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v>0</v>
      </c>
      <c r="D36" s="414">
        <v>0</v>
      </c>
      <c r="E36" s="414">
        <v>0</v>
      </c>
      <c r="F36" s="414">
        <v>0</v>
      </c>
      <c r="G36" s="414">
        <v>0</v>
      </c>
      <c r="H36" s="414">
        <v>0</v>
      </c>
      <c r="I36" s="432">
        <v>0</v>
      </c>
      <c r="J36" s="432">
        <v>0</v>
      </c>
      <c r="K36" s="410">
        <f t="shared" ref="K36:K41" si="2">SUM(C36:J36)</f>
        <v>0</v>
      </c>
      <c r="L36" s="408">
        <v>0</v>
      </c>
    </row>
    <row r="37" spans="1:14" x14ac:dyDescent="0.2">
      <c r="A37" s="1753" t="s">
        <v>1265</v>
      </c>
      <c r="B37" s="265">
        <v>2120</v>
      </c>
      <c r="C37" s="408">
        <v>204499</v>
      </c>
      <c r="D37" s="408">
        <v>42165</v>
      </c>
      <c r="E37" s="408">
        <v>644</v>
      </c>
      <c r="F37" s="408">
        <v>0</v>
      </c>
      <c r="G37" s="408">
        <v>0</v>
      </c>
      <c r="H37" s="408">
        <v>0</v>
      </c>
      <c r="I37" s="432">
        <v>0</v>
      </c>
      <c r="J37" s="432">
        <v>0</v>
      </c>
      <c r="K37" s="410">
        <f t="shared" si="2"/>
        <v>247308</v>
      </c>
      <c r="L37" s="408">
        <v>247640</v>
      </c>
    </row>
    <row r="38" spans="1:14" x14ac:dyDescent="0.2">
      <c r="A38" s="1753" t="s">
        <v>220</v>
      </c>
      <c r="B38" s="265">
        <v>2130</v>
      </c>
      <c r="C38" s="408">
        <v>50735</v>
      </c>
      <c r="D38" s="408">
        <v>9261</v>
      </c>
      <c r="E38" s="408">
        <v>13110</v>
      </c>
      <c r="F38" s="408">
        <v>8105</v>
      </c>
      <c r="G38" s="408">
        <v>5939</v>
      </c>
      <c r="H38" s="408">
        <v>1956</v>
      </c>
      <c r="I38" s="432">
        <v>0</v>
      </c>
      <c r="J38" s="432">
        <v>0</v>
      </c>
      <c r="K38" s="410">
        <f t="shared" si="2"/>
        <v>89106</v>
      </c>
      <c r="L38" s="408">
        <v>91675</v>
      </c>
    </row>
    <row r="39" spans="1:14" x14ac:dyDescent="0.2">
      <c r="A39" s="1753" t="s">
        <v>221</v>
      </c>
      <c r="B39" s="265">
        <v>2140</v>
      </c>
      <c r="C39" s="408">
        <v>0</v>
      </c>
      <c r="D39" s="408">
        <v>0</v>
      </c>
      <c r="E39" s="408">
        <v>0</v>
      </c>
      <c r="F39" s="408">
        <v>0</v>
      </c>
      <c r="G39" s="408">
        <v>0</v>
      </c>
      <c r="H39" s="408">
        <v>0</v>
      </c>
      <c r="I39" s="432">
        <v>0</v>
      </c>
      <c r="J39" s="432">
        <v>0</v>
      </c>
      <c r="K39" s="410">
        <f t="shared" si="2"/>
        <v>0</v>
      </c>
      <c r="L39" s="408">
        <v>0</v>
      </c>
    </row>
    <row r="40" spans="1:14" x14ac:dyDescent="0.2">
      <c r="A40" s="1753" t="s">
        <v>222</v>
      </c>
      <c r="B40" s="265">
        <v>2150</v>
      </c>
      <c r="C40" s="408">
        <v>187594</v>
      </c>
      <c r="D40" s="408">
        <v>51692</v>
      </c>
      <c r="E40" s="408">
        <v>241</v>
      </c>
      <c r="F40" s="408">
        <v>361</v>
      </c>
      <c r="G40" s="408">
        <v>500</v>
      </c>
      <c r="H40" s="408">
        <v>0</v>
      </c>
      <c r="I40" s="432">
        <v>0</v>
      </c>
      <c r="J40" s="432">
        <v>0</v>
      </c>
      <c r="K40" s="410">
        <f t="shared" si="2"/>
        <v>240388</v>
      </c>
      <c r="L40" s="408">
        <v>240611</v>
      </c>
    </row>
    <row r="41" spans="1:14" x14ac:dyDescent="0.2">
      <c r="A41" s="1753" t="s">
        <v>1882</v>
      </c>
      <c r="B41" s="265">
        <v>2190</v>
      </c>
      <c r="C41" s="408">
        <v>0</v>
      </c>
      <c r="D41" s="408">
        <v>0</v>
      </c>
      <c r="E41" s="408">
        <v>0</v>
      </c>
      <c r="F41" s="408">
        <v>0</v>
      </c>
      <c r="G41" s="408">
        <v>0</v>
      </c>
      <c r="H41" s="408">
        <v>0</v>
      </c>
      <c r="I41" s="432">
        <v>0</v>
      </c>
      <c r="J41" s="432">
        <v>0</v>
      </c>
      <c r="K41" s="410">
        <f t="shared" si="2"/>
        <v>0</v>
      </c>
      <c r="L41" s="408">
        <v>0</v>
      </c>
    </row>
    <row r="42" spans="1:14" ht="12.75" customHeight="1" thickBot="1" x14ac:dyDescent="0.25">
      <c r="A42" s="877" t="s">
        <v>640</v>
      </c>
      <c r="B42" s="464" t="s">
        <v>812</v>
      </c>
      <c r="C42" s="411">
        <f>SUM(C36:C41)</f>
        <v>442828</v>
      </c>
      <c r="D42" s="411">
        <f t="shared" ref="D42:L42" si="3">SUM(D36:D41)</f>
        <v>103118</v>
      </c>
      <c r="E42" s="411">
        <f t="shared" si="3"/>
        <v>13995</v>
      </c>
      <c r="F42" s="411">
        <f t="shared" si="3"/>
        <v>8466</v>
      </c>
      <c r="G42" s="411">
        <f t="shared" si="3"/>
        <v>6439</v>
      </c>
      <c r="H42" s="411">
        <f t="shared" si="3"/>
        <v>1956</v>
      </c>
      <c r="I42" s="411">
        <f t="shared" si="3"/>
        <v>0</v>
      </c>
      <c r="J42" s="411">
        <f t="shared" si="3"/>
        <v>0</v>
      </c>
      <c r="K42" s="411">
        <f t="shared" si="3"/>
        <v>576802</v>
      </c>
      <c r="L42" s="411">
        <f t="shared" si="3"/>
        <v>579926</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v>19113</v>
      </c>
      <c r="D44" s="414">
        <v>4252</v>
      </c>
      <c r="E44" s="414">
        <v>32671</v>
      </c>
      <c r="F44" s="414">
        <v>11729</v>
      </c>
      <c r="G44" s="414">
        <v>0</v>
      </c>
      <c r="H44" s="414">
        <v>0</v>
      </c>
      <c r="I44" s="432">
        <v>0</v>
      </c>
      <c r="J44" s="432">
        <v>0</v>
      </c>
      <c r="K44" s="416">
        <f>SUM(C44:J44)</f>
        <v>67765</v>
      </c>
      <c r="L44" s="414">
        <v>77257</v>
      </c>
    </row>
    <row r="45" spans="1:14" x14ac:dyDescent="0.2">
      <c r="A45" s="1753" t="s">
        <v>956</v>
      </c>
      <c r="B45" s="265">
        <v>2220</v>
      </c>
      <c r="C45" s="408">
        <v>160710</v>
      </c>
      <c r="D45" s="408">
        <v>42751</v>
      </c>
      <c r="E45" s="408">
        <v>5292</v>
      </c>
      <c r="F45" s="408">
        <v>16256</v>
      </c>
      <c r="G45" s="408">
        <v>0</v>
      </c>
      <c r="H45" s="408">
        <v>1710</v>
      </c>
      <c r="I45" s="432">
        <v>0</v>
      </c>
      <c r="J45" s="432">
        <v>0</v>
      </c>
      <c r="K45" s="416">
        <f>SUM(C45:J45)</f>
        <v>226719</v>
      </c>
      <c r="L45" s="408">
        <v>216730</v>
      </c>
    </row>
    <row r="46" spans="1:14" x14ac:dyDescent="0.2">
      <c r="A46" s="1753" t="s">
        <v>957</v>
      </c>
      <c r="B46" s="265">
        <v>2230</v>
      </c>
      <c r="C46" s="408">
        <v>988</v>
      </c>
      <c r="D46" s="408">
        <v>0</v>
      </c>
      <c r="E46" s="408">
        <v>0</v>
      </c>
      <c r="F46" s="408">
        <v>0</v>
      </c>
      <c r="G46" s="408">
        <v>0</v>
      </c>
      <c r="H46" s="408">
        <v>0</v>
      </c>
      <c r="I46" s="432">
        <v>0</v>
      </c>
      <c r="J46" s="432">
        <v>0</v>
      </c>
      <c r="K46" s="416">
        <f>SUM(C46:J46)</f>
        <v>988</v>
      </c>
      <c r="L46" s="408">
        <v>11360</v>
      </c>
    </row>
    <row r="47" spans="1:14" ht="12.75" customHeight="1" thickBot="1" x14ac:dyDescent="0.25">
      <c r="A47" s="877" t="s">
        <v>641</v>
      </c>
      <c r="B47" s="464" t="s">
        <v>33</v>
      </c>
      <c r="C47" s="411">
        <f>SUM(C44:C46)</f>
        <v>180811</v>
      </c>
      <c r="D47" s="411">
        <f t="shared" ref="D47:K47" si="4">SUM(D44:D46)</f>
        <v>47003</v>
      </c>
      <c r="E47" s="411">
        <f t="shared" si="4"/>
        <v>37963</v>
      </c>
      <c r="F47" s="411">
        <f t="shared" si="4"/>
        <v>27985</v>
      </c>
      <c r="G47" s="411">
        <f t="shared" si="4"/>
        <v>0</v>
      </c>
      <c r="H47" s="411">
        <f t="shared" si="4"/>
        <v>1710</v>
      </c>
      <c r="I47" s="411">
        <f t="shared" si="4"/>
        <v>0</v>
      </c>
      <c r="J47" s="411">
        <f t="shared" si="4"/>
        <v>0</v>
      </c>
      <c r="K47" s="411">
        <f t="shared" si="4"/>
        <v>295472</v>
      </c>
      <c r="L47" s="411">
        <f>SUM(L44:L46)</f>
        <v>305347</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v>71328</v>
      </c>
      <c r="D49" s="414">
        <v>34231</v>
      </c>
      <c r="E49" s="414">
        <v>25848</v>
      </c>
      <c r="F49" s="414">
        <v>5818</v>
      </c>
      <c r="G49" s="414">
        <v>799</v>
      </c>
      <c r="H49" s="414">
        <v>6330</v>
      </c>
      <c r="I49" s="432">
        <v>0</v>
      </c>
      <c r="J49" s="432">
        <v>0</v>
      </c>
      <c r="K49" s="416">
        <f>SUM(C49:J49)</f>
        <v>144354</v>
      </c>
      <c r="L49" s="414">
        <v>138238</v>
      </c>
    </row>
    <row r="50" spans="1:14" x14ac:dyDescent="0.2">
      <c r="A50" s="1753" t="s">
        <v>959</v>
      </c>
      <c r="B50" s="265">
        <v>2320</v>
      </c>
      <c r="C50" s="408">
        <v>141635</v>
      </c>
      <c r="D50" s="408">
        <v>32365</v>
      </c>
      <c r="E50" s="408">
        <v>1327</v>
      </c>
      <c r="F50" s="408">
        <v>568</v>
      </c>
      <c r="G50" s="408">
        <v>0</v>
      </c>
      <c r="H50" s="408">
        <v>2005</v>
      </c>
      <c r="I50" s="432">
        <v>0</v>
      </c>
      <c r="J50" s="432">
        <v>0</v>
      </c>
      <c r="K50" s="416">
        <f>SUM(C50:J50)</f>
        <v>177900</v>
      </c>
      <c r="L50" s="408">
        <v>178331</v>
      </c>
    </row>
    <row r="51" spans="1:14" x14ac:dyDescent="0.2">
      <c r="A51" s="1753" t="s">
        <v>45</v>
      </c>
      <c r="B51" s="265">
        <v>2330</v>
      </c>
      <c r="C51" s="408">
        <v>0</v>
      </c>
      <c r="D51" s="408">
        <v>0</v>
      </c>
      <c r="E51" s="408">
        <v>0</v>
      </c>
      <c r="F51" s="408">
        <v>0</v>
      </c>
      <c r="G51" s="408">
        <v>0</v>
      </c>
      <c r="H51" s="408">
        <v>0</v>
      </c>
      <c r="I51" s="432">
        <v>0</v>
      </c>
      <c r="J51" s="432">
        <v>0</v>
      </c>
      <c r="K51" s="416">
        <f>SUM(C51:J51)</f>
        <v>0</v>
      </c>
      <c r="L51" s="408">
        <v>0</v>
      </c>
    </row>
    <row r="52" spans="1:14" ht="22.5" x14ac:dyDescent="0.2">
      <c r="A52" s="1754" t="s">
        <v>336</v>
      </c>
      <c r="B52" s="819" t="s">
        <v>424</v>
      </c>
      <c r="C52" s="683">
        <v>0</v>
      </c>
      <c r="D52" s="683">
        <v>0</v>
      </c>
      <c r="E52" s="683">
        <v>0</v>
      </c>
      <c r="F52" s="683">
        <v>0</v>
      </c>
      <c r="G52" s="683">
        <v>0</v>
      </c>
      <c r="H52" s="683">
        <v>0</v>
      </c>
      <c r="I52" s="683">
        <v>0</v>
      </c>
      <c r="J52" s="683">
        <v>0</v>
      </c>
      <c r="K52" s="416">
        <f>SUM(C52:J52)</f>
        <v>0</v>
      </c>
      <c r="L52" s="683">
        <v>0</v>
      </c>
    </row>
    <row r="53" spans="1:14" ht="12.75" customHeight="1" thickBot="1" x14ac:dyDescent="0.25">
      <c r="A53" s="877" t="s">
        <v>813</v>
      </c>
      <c r="B53" s="464" t="s">
        <v>34</v>
      </c>
      <c r="C53" s="411">
        <f>SUM(C49:C52)</f>
        <v>212963</v>
      </c>
      <c r="D53" s="411">
        <f t="shared" ref="D53:L53" si="5">SUM(D49:D52)</f>
        <v>66596</v>
      </c>
      <c r="E53" s="411">
        <f t="shared" si="5"/>
        <v>27175</v>
      </c>
      <c r="F53" s="411">
        <f t="shared" si="5"/>
        <v>6386</v>
      </c>
      <c r="G53" s="411">
        <f t="shared" si="5"/>
        <v>799</v>
      </c>
      <c r="H53" s="411">
        <f t="shared" si="5"/>
        <v>8335</v>
      </c>
      <c r="I53" s="411">
        <f t="shared" si="5"/>
        <v>0</v>
      </c>
      <c r="J53" s="411">
        <f t="shared" si="5"/>
        <v>0</v>
      </c>
      <c r="K53" s="411">
        <f t="shared" si="5"/>
        <v>322254</v>
      </c>
      <c r="L53" s="411">
        <f t="shared" si="5"/>
        <v>316569</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638533</v>
      </c>
      <c r="D55" s="414">
        <v>161346</v>
      </c>
      <c r="E55" s="414">
        <v>9488</v>
      </c>
      <c r="F55" s="414">
        <v>1190</v>
      </c>
      <c r="G55" s="414">
        <v>0</v>
      </c>
      <c r="H55" s="414">
        <v>21704</v>
      </c>
      <c r="I55" s="432">
        <v>0</v>
      </c>
      <c r="J55" s="432">
        <v>0</v>
      </c>
      <c r="K55" s="416">
        <f>SUM(C55:J55)</f>
        <v>832261</v>
      </c>
      <c r="L55" s="414">
        <v>832674</v>
      </c>
    </row>
    <row r="56" spans="1:14" ht="12.75" customHeight="1" x14ac:dyDescent="0.2">
      <c r="A56" s="1759"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7" t="s">
        <v>299</v>
      </c>
      <c r="B57" s="536" t="s">
        <v>35</v>
      </c>
      <c r="C57" s="417">
        <f>SUM(C55:C56)</f>
        <v>638533</v>
      </c>
      <c r="D57" s="417">
        <f t="shared" ref="D57:K57" si="6">SUM(D55:D56)</f>
        <v>161346</v>
      </c>
      <c r="E57" s="417">
        <f t="shared" si="6"/>
        <v>9488</v>
      </c>
      <c r="F57" s="417">
        <f t="shared" si="6"/>
        <v>1190</v>
      </c>
      <c r="G57" s="417">
        <f t="shared" si="6"/>
        <v>0</v>
      </c>
      <c r="H57" s="417">
        <f t="shared" si="6"/>
        <v>21704</v>
      </c>
      <c r="I57" s="417">
        <f t="shared" si="6"/>
        <v>0</v>
      </c>
      <c r="J57" s="417">
        <f t="shared" si="6"/>
        <v>0</v>
      </c>
      <c r="K57" s="417">
        <f t="shared" si="6"/>
        <v>832261</v>
      </c>
      <c r="L57" s="411">
        <f>SUM(L55:L56)</f>
        <v>832674</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53" t="s">
        <v>532</v>
      </c>
      <c r="B60" s="265">
        <v>2520</v>
      </c>
      <c r="C60" s="408">
        <v>87230</v>
      </c>
      <c r="D60" s="408">
        <v>15311</v>
      </c>
      <c r="E60" s="408">
        <v>9269</v>
      </c>
      <c r="F60" s="408">
        <v>8772</v>
      </c>
      <c r="G60" s="408">
        <v>0</v>
      </c>
      <c r="H60" s="408">
        <v>5750</v>
      </c>
      <c r="I60" s="432">
        <v>0</v>
      </c>
      <c r="J60" s="432">
        <v>0</v>
      </c>
      <c r="K60" s="416">
        <f t="shared" si="7"/>
        <v>126332</v>
      </c>
      <c r="L60" s="408">
        <v>126700</v>
      </c>
      <c r="M60" s="14"/>
      <c r="N60" s="14"/>
    </row>
    <row r="61" spans="1:14" s="15" customFormat="1" x14ac:dyDescent="0.2">
      <c r="A61" s="1753" t="s">
        <v>219</v>
      </c>
      <c r="B61" s="265">
        <v>2540</v>
      </c>
      <c r="C61" s="408">
        <v>416740</v>
      </c>
      <c r="D61" s="408">
        <v>113614</v>
      </c>
      <c r="E61" s="408">
        <v>58455</v>
      </c>
      <c r="F61" s="408">
        <v>3190</v>
      </c>
      <c r="G61" s="408">
        <v>165396</v>
      </c>
      <c r="H61" s="408">
        <v>0</v>
      </c>
      <c r="I61" s="432">
        <v>0</v>
      </c>
      <c r="J61" s="432">
        <v>0</v>
      </c>
      <c r="K61" s="416">
        <f t="shared" si="7"/>
        <v>757395</v>
      </c>
      <c r="L61" s="408">
        <v>758530</v>
      </c>
      <c r="M61" s="14"/>
      <c r="N61" s="14"/>
    </row>
    <row r="62" spans="1:14" s="15" customFormat="1" x14ac:dyDescent="0.2">
      <c r="A62" s="1753" t="s">
        <v>1107</v>
      </c>
      <c r="B62" s="265">
        <v>2550</v>
      </c>
      <c r="C62" s="408">
        <v>0</v>
      </c>
      <c r="D62" s="408">
        <v>0</v>
      </c>
      <c r="E62" s="408">
        <v>0</v>
      </c>
      <c r="F62" s="408">
        <v>1972</v>
      </c>
      <c r="G62" s="408">
        <v>0</v>
      </c>
      <c r="H62" s="408">
        <v>0</v>
      </c>
      <c r="I62" s="432">
        <v>0</v>
      </c>
      <c r="J62" s="432">
        <v>0</v>
      </c>
      <c r="K62" s="416">
        <f t="shared" si="7"/>
        <v>1972</v>
      </c>
      <c r="L62" s="408">
        <v>1980</v>
      </c>
      <c r="M62" s="14"/>
      <c r="N62" s="14"/>
    </row>
    <row r="63" spans="1:14" s="14" customFormat="1" x14ac:dyDescent="0.2">
      <c r="A63" s="1753" t="s">
        <v>106</v>
      </c>
      <c r="B63" s="265">
        <v>2560</v>
      </c>
      <c r="C63" s="408">
        <v>203380</v>
      </c>
      <c r="D63" s="408">
        <v>80642</v>
      </c>
      <c r="E63" s="408">
        <v>9832</v>
      </c>
      <c r="F63" s="408">
        <v>325458</v>
      </c>
      <c r="G63" s="408">
        <v>1005</v>
      </c>
      <c r="H63" s="408">
        <v>3177</v>
      </c>
      <c r="I63" s="432">
        <v>0</v>
      </c>
      <c r="J63" s="432">
        <v>0</v>
      </c>
      <c r="K63" s="416">
        <f t="shared" si="7"/>
        <v>623494</v>
      </c>
      <c r="L63" s="408">
        <v>624147</v>
      </c>
    </row>
    <row r="64" spans="1:14" s="14" customFormat="1" x14ac:dyDescent="0.2">
      <c r="A64" s="1760" t="s">
        <v>107</v>
      </c>
      <c r="B64" s="266">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7" t="s">
        <v>815</v>
      </c>
      <c r="B65" s="464" t="s">
        <v>36</v>
      </c>
      <c r="C65" s="411">
        <f>SUM(C59:C64)</f>
        <v>707350</v>
      </c>
      <c r="D65" s="411">
        <f t="shared" ref="D65:L65" si="8">SUM(D59:D64)</f>
        <v>209567</v>
      </c>
      <c r="E65" s="411">
        <f t="shared" si="8"/>
        <v>77556</v>
      </c>
      <c r="F65" s="411">
        <f t="shared" si="8"/>
        <v>339392</v>
      </c>
      <c r="G65" s="411">
        <f t="shared" si="8"/>
        <v>166401</v>
      </c>
      <c r="H65" s="411">
        <f t="shared" si="8"/>
        <v>8927</v>
      </c>
      <c r="I65" s="411">
        <f t="shared" si="8"/>
        <v>0</v>
      </c>
      <c r="J65" s="411">
        <f t="shared" si="8"/>
        <v>0</v>
      </c>
      <c r="K65" s="411">
        <f t="shared" si="8"/>
        <v>1509193</v>
      </c>
      <c r="L65" s="411">
        <f t="shared" si="8"/>
        <v>1511357</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53" t="s">
        <v>692</v>
      </c>
      <c r="B68" s="265">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53" t="s">
        <v>1228</v>
      </c>
      <c r="B69" s="265">
        <v>2630</v>
      </c>
      <c r="C69" s="408">
        <v>0</v>
      </c>
      <c r="D69" s="408">
        <v>0</v>
      </c>
      <c r="E69" s="408">
        <v>0</v>
      </c>
      <c r="F69" s="408">
        <v>0</v>
      </c>
      <c r="G69" s="408">
        <v>0</v>
      </c>
      <c r="H69" s="408">
        <v>0</v>
      </c>
      <c r="I69" s="432">
        <v>0</v>
      </c>
      <c r="J69" s="432">
        <v>0</v>
      </c>
      <c r="K69" s="416">
        <f>SUM(C69:J69)</f>
        <v>0</v>
      </c>
      <c r="L69" s="408">
        <v>0</v>
      </c>
      <c r="M69" s="14"/>
      <c r="N69" s="14"/>
    </row>
    <row r="70" spans="1:14" s="15" customFormat="1" x14ac:dyDescent="0.2">
      <c r="A70" s="1753" t="s">
        <v>464</v>
      </c>
      <c r="B70" s="265">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53" t="s">
        <v>465</v>
      </c>
      <c r="B71" s="265">
        <v>2660</v>
      </c>
      <c r="C71" s="408">
        <v>0</v>
      </c>
      <c r="D71" s="408">
        <v>0</v>
      </c>
      <c r="E71" s="408">
        <v>0</v>
      </c>
      <c r="F71" s="408">
        <v>0</v>
      </c>
      <c r="G71" s="408">
        <v>0</v>
      </c>
      <c r="H71" s="408">
        <v>0</v>
      </c>
      <c r="I71" s="432">
        <v>0</v>
      </c>
      <c r="J71" s="432">
        <v>0</v>
      </c>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v>0</v>
      </c>
      <c r="D73" s="419">
        <v>0</v>
      </c>
      <c r="E73" s="419">
        <v>0</v>
      </c>
      <c r="F73" s="419">
        <v>57</v>
      </c>
      <c r="G73" s="419">
        <v>0</v>
      </c>
      <c r="H73" s="419">
        <v>0</v>
      </c>
      <c r="I73" s="425">
        <v>0</v>
      </c>
      <c r="J73" s="425">
        <v>0</v>
      </c>
      <c r="K73" s="411">
        <f>SUM(C73:J73)</f>
        <v>57</v>
      </c>
      <c r="L73" s="420">
        <v>100</v>
      </c>
      <c r="M73" s="14"/>
      <c r="N73" s="14"/>
    </row>
    <row r="74" spans="1:14" ht="12.75" customHeight="1" thickTop="1" thickBot="1" x14ac:dyDescent="0.25">
      <c r="A74" s="877" t="s">
        <v>952</v>
      </c>
      <c r="B74" s="1744">
        <v>2000</v>
      </c>
      <c r="C74" s="421">
        <f>SUM(C42,C47,C53,C57,C65,C72,C73)</f>
        <v>2182485</v>
      </c>
      <c r="D74" s="421">
        <f t="shared" ref="D74:K74" si="10">SUM(D42,D47,D53,D57,D65,D72,D73)</f>
        <v>587630</v>
      </c>
      <c r="E74" s="421">
        <f t="shared" si="10"/>
        <v>166177</v>
      </c>
      <c r="F74" s="421">
        <f t="shared" si="10"/>
        <v>383476</v>
      </c>
      <c r="G74" s="421">
        <f t="shared" si="10"/>
        <v>173639</v>
      </c>
      <c r="H74" s="421">
        <f t="shared" si="10"/>
        <v>42632</v>
      </c>
      <c r="I74" s="421">
        <f t="shared" si="10"/>
        <v>0</v>
      </c>
      <c r="J74" s="421">
        <f t="shared" si="10"/>
        <v>0</v>
      </c>
      <c r="K74" s="421">
        <f t="shared" si="10"/>
        <v>3536039</v>
      </c>
      <c r="L74" s="421">
        <f>SUM(L42,L47,L53,L57,L65,L72,L73)</f>
        <v>3545973</v>
      </c>
    </row>
    <row r="75" spans="1:14" s="23" customFormat="1" ht="18" customHeight="1" thickTop="1" thickBot="1" x14ac:dyDescent="0.25">
      <c r="A75" s="1752" t="s">
        <v>50</v>
      </c>
      <c r="B75" s="1746" t="s">
        <v>655</v>
      </c>
      <c r="C75" s="419">
        <v>117647</v>
      </c>
      <c r="D75" s="419">
        <v>19618</v>
      </c>
      <c r="E75" s="419">
        <v>33842</v>
      </c>
      <c r="F75" s="419">
        <v>26057</v>
      </c>
      <c r="G75" s="419">
        <v>44824</v>
      </c>
      <c r="H75" s="419">
        <v>0</v>
      </c>
      <c r="I75" s="425">
        <v>0</v>
      </c>
      <c r="J75" s="425">
        <v>0</v>
      </c>
      <c r="K75" s="411">
        <f>SUM(C75:J75)</f>
        <v>241988</v>
      </c>
      <c r="L75" s="420">
        <v>238665</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v>1888</v>
      </c>
      <c r="F78" s="409"/>
      <c r="G78" s="409"/>
      <c r="H78" s="423">
        <v>0</v>
      </c>
      <c r="I78" s="503"/>
      <c r="J78" s="503"/>
      <c r="K78" s="410">
        <f t="shared" ref="K78:K83" si="11">SUM(C78:J78)</f>
        <v>1888</v>
      </c>
      <c r="L78" s="414">
        <v>1900</v>
      </c>
    </row>
    <row r="79" spans="1:14" x14ac:dyDescent="0.2">
      <c r="A79" s="1753" t="s">
        <v>344</v>
      </c>
      <c r="B79" s="265">
        <v>4120</v>
      </c>
      <c r="C79" s="409"/>
      <c r="D79" s="409"/>
      <c r="E79" s="408">
        <v>266028</v>
      </c>
      <c r="F79" s="409"/>
      <c r="G79" s="409"/>
      <c r="H79" s="408">
        <v>0</v>
      </c>
      <c r="I79" s="503"/>
      <c r="J79" s="503"/>
      <c r="K79" s="410">
        <f t="shared" si="11"/>
        <v>266028</v>
      </c>
      <c r="L79" s="408">
        <v>266620</v>
      </c>
    </row>
    <row r="80" spans="1:14" x14ac:dyDescent="0.2">
      <c r="A80" s="1753" t="s">
        <v>345</v>
      </c>
      <c r="B80" s="265">
        <v>4130</v>
      </c>
      <c r="C80" s="409"/>
      <c r="D80" s="409"/>
      <c r="E80" s="408">
        <v>0</v>
      </c>
      <c r="F80" s="409"/>
      <c r="G80" s="409"/>
      <c r="H80" s="408">
        <v>0</v>
      </c>
      <c r="I80" s="503"/>
      <c r="J80" s="503"/>
      <c r="K80" s="410">
        <f t="shared" si="11"/>
        <v>0</v>
      </c>
      <c r="L80" s="408">
        <v>0</v>
      </c>
    </row>
    <row r="81" spans="1:12" x14ac:dyDescent="0.2">
      <c r="A81" s="1753" t="s">
        <v>792</v>
      </c>
      <c r="B81" s="265">
        <v>4140</v>
      </c>
      <c r="C81" s="409"/>
      <c r="D81" s="409"/>
      <c r="E81" s="408">
        <v>0</v>
      </c>
      <c r="F81" s="409"/>
      <c r="G81" s="409"/>
      <c r="H81" s="408">
        <v>2303</v>
      </c>
      <c r="I81" s="503"/>
      <c r="J81" s="503"/>
      <c r="K81" s="410">
        <f t="shared" si="11"/>
        <v>2303</v>
      </c>
      <c r="L81" s="408">
        <v>39000</v>
      </c>
    </row>
    <row r="82" spans="1:12" x14ac:dyDescent="0.2">
      <c r="A82" s="1753" t="s">
        <v>89</v>
      </c>
      <c r="B82" s="265">
        <v>4170</v>
      </c>
      <c r="C82" s="409"/>
      <c r="D82" s="409"/>
      <c r="E82" s="408">
        <v>0</v>
      </c>
      <c r="F82" s="409"/>
      <c r="G82" s="409"/>
      <c r="H82" s="408">
        <v>0</v>
      </c>
      <c r="I82" s="503"/>
      <c r="J82" s="503"/>
      <c r="K82" s="410">
        <f t="shared" si="11"/>
        <v>0</v>
      </c>
      <c r="L82" s="408">
        <v>0</v>
      </c>
    </row>
    <row r="83" spans="1:12" x14ac:dyDescent="0.2">
      <c r="A83" s="1759" t="s">
        <v>793</v>
      </c>
      <c r="B83" s="113">
        <v>4190</v>
      </c>
      <c r="C83" s="409"/>
      <c r="D83" s="409"/>
      <c r="E83" s="408">
        <v>0</v>
      </c>
      <c r="F83" s="409"/>
      <c r="G83" s="409"/>
      <c r="H83" s="408">
        <v>0</v>
      </c>
      <c r="I83" s="503"/>
      <c r="J83" s="503"/>
      <c r="K83" s="410">
        <f t="shared" si="11"/>
        <v>0</v>
      </c>
      <c r="L83" s="408">
        <v>0</v>
      </c>
    </row>
    <row r="84" spans="1:12" ht="13.5" thickBot="1" x14ac:dyDescent="0.25">
      <c r="A84" s="877" t="s">
        <v>1850</v>
      </c>
      <c r="B84" s="529">
        <v>4100</v>
      </c>
      <c r="C84" s="409"/>
      <c r="D84" s="409"/>
      <c r="E84" s="411">
        <f>SUM(E78:E83)</f>
        <v>267916</v>
      </c>
      <c r="F84" s="409"/>
      <c r="G84" s="409"/>
      <c r="H84" s="411">
        <f>SUM(H78:H83)</f>
        <v>2303</v>
      </c>
      <c r="I84" s="503"/>
      <c r="J84" s="503"/>
      <c r="K84" s="411">
        <f>SUM(K78:K83)</f>
        <v>270219</v>
      </c>
      <c r="L84" s="411">
        <f>SUM(L78:L83)</f>
        <v>307520</v>
      </c>
    </row>
    <row r="85" spans="1:12" ht="12.75" customHeight="1" thickTop="1" thickBot="1" x14ac:dyDescent="0.25">
      <c r="A85" s="874" t="s">
        <v>289</v>
      </c>
      <c r="B85" s="513">
        <v>4210</v>
      </c>
      <c r="C85" s="409"/>
      <c r="D85" s="409"/>
      <c r="E85" s="434"/>
      <c r="F85" s="409"/>
      <c r="G85" s="409"/>
      <c r="H85" s="695">
        <v>0</v>
      </c>
      <c r="I85" s="503"/>
      <c r="J85" s="503"/>
      <c r="K85" s="516">
        <f>H85</f>
        <v>0</v>
      </c>
      <c r="L85" s="438">
        <v>0</v>
      </c>
    </row>
    <row r="86" spans="1:12" ht="12.75" customHeight="1" thickTop="1" thickBot="1" x14ac:dyDescent="0.25">
      <c r="A86" s="1748" t="s">
        <v>794</v>
      </c>
      <c r="B86" s="862">
        <v>4220</v>
      </c>
      <c r="C86" s="409"/>
      <c r="D86" s="409"/>
      <c r="E86" s="433"/>
      <c r="F86" s="409"/>
      <c r="G86" s="409"/>
      <c r="H86" s="432">
        <v>114846</v>
      </c>
      <c r="I86" s="503"/>
      <c r="J86" s="503"/>
      <c r="K86" s="516">
        <f t="shared" ref="K86:K98" si="12">H86</f>
        <v>114846</v>
      </c>
      <c r="L86" s="438">
        <v>114850</v>
      </c>
    </row>
    <row r="87" spans="1:12" ht="14.25" thickTop="1" thickBot="1" x14ac:dyDescent="0.25">
      <c r="A87" s="875" t="s">
        <v>795</v>
      </c>
      <c r="B87" s="514">
        <v>4230</v>
      </c>
      <c r="C87" s="409"/>
      <c r="D87" s="409"/>
      <c r="E87" s="433"/>
      <c r="F87" s="409"/>
      <c r="G87" s="409"/>
      <c r="H87" s="432">
        <v>0</v>
      </c>
      <c r="I87" s="503"/>
      <c r="J87" s="503"/>
      <c r="K87" s="516">
        <f t="shared" si="12"/>
        <v>0</v>
      </c>
      <c r="L87" s="438">
        <v>0</v>
      </c>
    </row>
    <row r="88" spans="1:12" ht="12.75" customHeight="1" thickTop="1" thickBot="1" x14ac:dyDescent="0.25">
      <c r="A88" s="875" t="s">
        <v>864</v>
      </c>
      <c r="B88" s="514">
        <v>4240</v>
      </c>
      <c r="C88" s="409"/>
      <c r="D88" s="409"/>
      <c r="E88" s="433"/>
      <c r="F88" s="409"/>
      <c r="G88" s="409"/>
      <c r="H88" s="432">
        <v>23967</v>
      </c>
      <c r="I88" s="503"/>
      <c r="J88" s="503"/>
      <c r="K88" s="516">
        <f t="shared" si="12"/>
        <v>23967</v>
      </c>
      <c r="L88" s="438">
        <v>0</v>
      </c>
    </row>
    <row r="89" spans="1:12" ht="12.75" customHeight="1" thickTop="1" thickBot="1" x14ac:dyDescent="0.25">
      <c r="A89" s="875" t="s">
        <v>796</v>
      </c>
      <c r="B89" s="514">
        <v>4270</v>
      </c>
      <c r="C89" s="409"/>
      <c r="D89" s="409"/>
      <c r="E89" s="433"/>
      <c r="F89" s="409"/>
      <c r="G89" s="409"/>
      <c r="H89" s="432">
        <v>0</v>
      </c>
      <c r="I89" s="503"/>
      <c r="J89" s="503"/>
      <c r="K89" s="516">
        <f t="shared" si="12"/>
        <v>0</v>
      </c>
      <c r="L89" s="438">
        <v>0</v>
      </c>
    </row>
    <row r="90" spans="1:12" ht="12.75" customHeight="1" thickTop="1" thickBot="1" x14ac:dyDescent="0.25">
      <c r="A90" s="875" t="s">
        <v>779</v>
      </c>
      <c r="B90" s="514">
        <v>4280</v>
      </c>
      <c r="C90" s="409"/>
      <c r="D90" s="409"/>
      <c r="E90" s="433"/>
      <c r="F90" s="409"/>
      <c r="G90" s="409"/>
      <c r="H90" s="432">
        <v>0</v>
      </c>
      <c r="I90" s="503"/>
      <c r="J90" s="503"/>
      <c r="K90" s="516">
        <f t="shared" si="12"/>
        <v>0</v>
      </c>
      <c r="L90" s="438">
        <v>0</v>
      </c>
    </row>
    <row r="91" spans="1:12" ht="12.75" customHeight="1" thickTop="1" thickBot="1" x14ac:dyDescent="0.25">
      <c r="A91" s="875" t="s">
        <v>780</v>
      </c>
      <c r="B91" s="514">
        <v>4290</v>
      </c>
      <c r="C91" s="409"/>
      <c r="D91" s="409"/>
      <c r="E91" s="433"/>
      <c r="F91" s="409"/>
      <c r="G91" s="409"/>
      <c r="H91" s="432">
        <v>0</v>
      </c>
      <c r="I91" s="503"/>
      <c r="J91" s="503"/>
      <c r="K91" s="516">
        <f t="shared" si="12"/>
        <v>0</v>
      </c>
      <c r="L91" s="438">
        <v>0</v>
      </c>
    </row>
    <row r="92" spans="1:12" ht="14.25" thickTop="1" thickBot="1" x14ac:dyDescent="0.25">
      <c r="A92" s="1993" t="s">
        <v>2008</v>
      </c>
      <c r="B92" s="1751">
        <v>4200</v>
      </c>
      <c r="C92" s="409"/>
      <c r="D92" s="409"/>
      <c r="E92" s="433"/>
      <c r="F92" s="409"/>
      <c r="G92" s="409"/>
      <c r="H92" s="1052">
        <f>SUM(H85:H91)</f>
        <v>138813</v>
      </c>
      <c r="I92" s="503"/>
      <c r="J92" s="503"/>
      <c r="K92" s="516">
        <f t="shared" si="12"/>
        <v>138813</v>
      </c>
      <c r="L92" s="1052">
        <f>SUM(L85:L91)</f>
        <v>114850</v>
      </c>
    </row>
    <row r="93" spans="1:12" ht="14.25" thickTop="1" thickBot="1" x14ac:dyDescent="0.25">
      <c r="A93" s="1748" t="s">
        <v>781</v>
      </c>
      <c r="B93" s="1749">
        <v>4310</v>
      </c>
      <c r="C93" s="409"/>
      <c r="D93" s="409"/>
      <c r="E93" s="433"/>
      <c r="F93" s="409"/>
      <c r="G93" s="409"/>
      <c r="H93" s="1750">
        <v>0</v>
      </c>
      <c r="I93" s="503"/>
      <c r="J93" s="503"/>
      <c r="K93" s="516">
        <f t="shared" si="12"/>
        <v>0</v>
      </c>
      <c r="L93" s="800">
        <v>0</v>
      </c>
    </row>
    <row r="94" spans="1:12" ht="12.75" customHeight="1" thickTop="1" thickBot="1" x14ac:dyDescent="0.25">
      <c r="A94" s="875" t="s">
        <v>782</v>
      </c>
      <c r="B94" s="514">
        <v>4320</v>
      </c>
      <c r="C94" s="409"/>
      <c r="D94" s="409"/>
      <c r="E94" s="433"/>
      <c r="F94" s="409"/>
      <c r="G94" s="409"/>
      <c r="H94" s="432">
        <v>0</v>
      </c>
      <c r="I94" s="503"/>
      <c r="J94" s="503"/>
      <c r="K94" s="516">
        <f t="shared" si="12"/>
        <v>0</v>
      </c>
      <c r="L94" s="438">
        <v>0</v>
      </c>
    </row>
    <row r="95" spans="1:12" ht="15" customHeight="1" thickTop="1" thickBot="1" x14ac:dyDescent="0.25">
      <c r="A95" s="875" t="s">
        <v>1853</v>
      </c>
      <c r="B95" s="514">
        <v>4330</v>
      </c>
      <c r="C95" s="409"/>
      <c r="D95" s="409"/>
      <c r="E95" s="433"/>
      <c r="F95" s="409"/>
      <c r="G95" s="409"/>
      <c r="H95" s="432">
        <v>0</v>
      </c>
      <c r="I95" s="503"/>
      <c r="J95" s="503"/>
      <c r="K95" s="516">
        <f t="shared" si="12"/>
        <v>0</v>
      </c>
      <c r="L95" s="438">
        <v>0</v>
      </c>
    </row>
    <row r="96" spans="1:12" ht="14.25" thickTop="1" thickBot="1" x14ac:dyDescent="0.25">
      <c r="A96" s="875" t="s">
        <v>783</v>
      </c>
      <c r="B96" s="514">
        <v>4340</v>
      </c>
      <c r="C96" s="409"/>
      <c r="D96" s="409"/>
      <c r="E96" s="433"/>
      <c r="F96" s="409"/>
      <c r="G96" s="409"/>
      <c r="H96" s="432">
        <v>0</v>
      </c>
      <c r="I96" s="503"/>
      <c r="J96" s="503"/>
      <c r="K96" s="516">
        <f t="shared" si="12"/>
        <v>0</v>
      </c>
      <c r="L96" s="438">
        <v>0</v>
      </c>
    </row>
    <row r="97" spans="1:14" ht="12.75" customHeight="1" thickTop="1" thickBot="1" x14ac:dyDescent="0.25">
      <c r="A97" s="875" t="s">
        <v>862</v>
      </c>
      <c r="B97" s="514">
        <v>4370</v>
      </c>
      <c r="C97" s="409"/>
      <c r="D97" s="409"/>
      <c r="E97" s="433"/>
      <c r="F97" s="409"/>
      <c r="G97" s="409"/>
      <c r="H97" s="432">
        <v>0</v>
      </c>
      <c r="I97" s="503"/>
      <c r="J97" s="503"/>
      <c r="K97" s="516">
        <f t="shared" si="12"/>
        <v>0</v>
      </c>
      <c r="L97" s="438">
        <v>0</v>
      </c>
    </row>
    <row r="98" spans="1:14" ht="14.25" thickTop="1" thickBot="1" x14ac:dyDescent="0.25">
      <c r="A98" s="875" t="s">
        <v>863</v>
      </c>
      <c r="B98" s="514">
        <v>4380</v>
      </c>
      <c r="C98" s="409"/>
      <c r="D98" s="409"/>
      <c r="E98" s="515"/>
      <c r="F98" s="409"/>
      <c r="G98" s="409"/>
      <c r="H98" s="432">
        <v>0</v>
      </c>
      <c r="I98" s="503"/>
      <c r="J98" s="503"/>
      <c r="K98" s="516">
        <f t="shared" si="12"/>
        <v>0</v>
      </c>
      <c r="L98" s="438">
        <v>0</v>
      </c>
    </row>
    <row r="99" spans="1:14" ht="14.25" thickTop="1" thickBot="1" x14ac:dyDescent="0.25">
      <c r="A99" s="875" t="s">
        <v>425</v>
      </c>
      <c r="B99" s="514">
        <v>4390</v>
      </c>
      <c r="C99" s="409"/>
      <c r="D99" s="409"/>
      <c r="E99" s="800">
        <v>0</v>
      </c>
      <c r="F99" s="409"/>
      <c r="G99" s="409"/>
      <c r="H99" s="432">
        <v>0</v>
      </c>
      <c r="I99" s="503"/>
      <c r="J99" s="503"/>
      <c r="K99" s="516">
        <f>SUM(E99,H99)</f>
        <v>0</v>
      </c>
      <c r="L99" s="438">
        <v>0</v>
      </c>
    </row>
    <row r="100" spans="1:14" ht="14.25" thickTop="1" thickBot="1" x14ac:dyDescent="0.25">
      <c r="A100" s="1992"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1854</v>
      </c>
      <c r="B101" s="518" t="s">
        <v>1084</v>
      </c>
      <c r="C101" s="409"/>
      <c r="D101" s="409"/>
      <c r="E101" s="425">
        <v>0</v>
      </c>
      <c r="F101" s="409"/>
      <c r="G101" s="409"/>
      <c r="H101" s="425">
        <v>0</v>
      </c>
      <c r="I101" s="503"/>
      <c r="J101" s="503"/>
      <c r="K101" s="1053">
        <f>SUM(C101:J101)</f>
        <v>0</v>
      </c>
      <c r="L101" s="438">
        <v>0</v>
      </c>
    </row>
    <row r="102" spans="1:14" ht="12.75" customHeight="1" thickTop="1" thickBot="1" x14ac:dyDescent="0.25">
      <c r="A102" s="877" t="s">
        <v>1852</v>
      </c>
      <c r="B102" s="529">
        <v>4000</v>
      </c>
      <c r="C102" s="409"/>
      <c r="D102" s="409"/>
      <c r="E102" s="421">
        <f>SUM(E84,E92,E100,E101)</f>
        <v>267916</v>
      </c>
      <c r="F102" s="409"/>
      <c r="G102" s="409"/>
      <c r="H102" s="421">
        <f>SUM(H84,H92,H100,H101)</f>
        <v>141116</v>
      </c>
      <c r="I102" s="503"/>
      <c r="J102" s="503"/>
      <c r="K102" s="421">
        <f>SUM(K84,K92,K100,K101)</f>
        <v>409032</v>
      </c>
      <c r="L102" s="421">
        <f>SUM(L84,L92,L100,L101)</f>
        <v>422370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v>0</v>
      </c>
      <c r="I105" s="429"/>
      <c r="J105" s="429"/>
      <c r="K105" s="410">
        <f>H105</f>
        <v>0</v>
      </c>
      <c r="L105" s="414">
        <v>0</v>
      </c>
      <c r="M105" s="893"/>
      <c r="N105" s="893"/>
    </row>
    <row r="106" spans="1:14" s="295" customFormat="1" x14ac:dyDescent="0.2">
      <c r="A106" s="1753" t="s">
        <v>91</v>
      </c>
      <c r="B106" s="265">
        <v>5120</v>
      </c>
      <c r="C106" s="409"/>
      <c r="D106" s="409"/>
      <c r="E106" s="409"/>
      <c r="F106" s="409"/>
      <c r="G106" s="409"/>
      <c r="H106" s="408">
        <v>0</v>
      </c>
      <c r="I106" s="429"/>
      <c r="J106" s="429"/>
      <c r="K106" s="410">
        <f>H106</f>
        <v>0</v>
      </c>
      <c r="L106" s="408">
        <v>0</v>
      </c>
      <c r="M106" s="893"/>
      <c r="N106" s="893"/>
    </row>
    <row r="107" spans="1:14" s="295" customFormat="1" ht="12.75" customHeight="1" x14ac:dyDescent="0.2">
      <c r="A107" s="1753" t="s">
        <v>1366</v>
      </c>
      <c r="B107" s="265">
        <v>5130</v>
      </c>
      <c r="C107" s="409"/>
      <c r="D107" s="409"/>
      <c r="E107" s="409"/>
      <c r="F107" s="409"/>
      <c r="G107" s="409"/>
      <c r="H107" s="408">
        <v>0</v>
      </c>
      <c r="I107" s="429"/>
      <c r="J107" s="429"/>
      <c r="K107" s="410">
        <f>H107</f>
        <v>0</v>
      </c>
      <c r="L107" s="408">
        <v>0</v>
      </c>
      <c r="M107" s="893"/>
      <c r="N107" s="893"/>
    </row>
    <row r="108" spans="1:14" s="295" customFormat="1" x14ac:dyDescent="0.2">
      <c r="A108" s="1753" t="s">
        <v>92</v>
      </c>
      <c r="B108" s="265" t="s">
        <v>673</v>
      </c>
      <c r="C108" s="409"/>
      <c r="D108" s="409"/>
      <c r="E108" s="409"/>
      <c r="F108" s="409"/>
      <c r="G108" s="409"/>
      <c r="H108" s="408">
        <v>0</v>
      </c>
      <c r="I108" s="429"/>
      <c r="J108" s="429"/>
      <c r="K108" s="410">
        <f>H108</f>
        <v>0</v>
      </c>
      <c r="L108" s="408">
        <v>0</v>
      </c>
      <c r="M108" s="893"/>
      <c r="N108" s="893"/>
    </row>
    <row r="109" spans="1:14" s="295" customFormat="1" x14ac:dyDescent="0.2">
      <c r="A109" s="1753" t="s">
        <v>288</v>
      </c>
      <c r="B109" s="113">
        <v>5150</v>
      </c>
      <c r="C109" s="409"/>
      <c r="D109" s="409"/>
      <c r="E109" s="409"/>
      <c r="F109" s="409"/>
      <c r="G109" s="409"/>
      <c r="H109" s="408">
        <v>4193</v>
      </c>
      <c r="I109" s="429"/>
      <c r="J109" s="429"/>
      <c r="K109" s="410">
        <f>H109</f>
        <v>4193</v>
      </c>
      <c r="L109" s="408">
        <v>4200</v>
      </c>
      <c r="M109" s="893"/>
      <c r="N109" s="893"/>
    </row>
    <row r="110" spans="1:14" s="295" customFormat="1" ht="12.75" customHeight="1" thickBot="1" x14ac:dyDescent="0.25">
      <c r="A110" s="877" t="s">
        <v>1287</v>
      </c>
      <c r="B110" s="461" t="s">
        <v>814</v>
      </c>
      <c r="C110" s="409"/>
      <c r="D110" s="409"/>
      <c r="E110" s="409"/>
      <c r="F110" s="409"/>
      <c r="G110" s="409"/>
      <c r="H110" s="411">
        <f>SUM(H105:H109)</f>
        <v>4193</v>
      </c>
      <c r="I110" s="429"/>
      <c r="J110" s="429"/>
      <c r="K110" s="411">
        <f>SUM(K105:K109)</f>
        <v>4193</v>
      </c>
      <c r="L110" s="411">
        <f>SUM(L105:L109)</f>
        <v>4200</v>
      </c>
      <c r="M110" s="893"/>
      <c r="N110" s="893"/>
    </row>
    <row r="111" spans="1:14" s="295" customFormat="1" ht="12.75" customHeight="1" thickTop="1" thickBot="1" x14ac:dyDescent="0.25">
      <c r="A111" s="876" t="s">
        <v>426</v>
      </c>
      <c r="B111" s="820" t="s">
        <v>39</v>
      </c>
      <c r="C111" s="409"/>
      <c r="D111" s="409"/>
      <c r="E111" s="409"/>
      <c r="F111" s="409"/>
      <c r="G111" s="409"/>
      <c r="H111" s="695">
        <v>0</v>
      </c>
      <c r="I111" s="429"/>
      <c r="J111" s="429"/>
      <c r="K111" s="1054">
        <f>H111</f>
        <v>0</v>
      </c>
      <c r="L111" s="800">
        <v>0</v>
      </c>
      <c r="M111" s="893"/>
      <c r="N111" s="893"/>
    </row>
    <row r="112" spans="1:14" s="295" customFormat="1" ht="12.75" customHeight="1" thickTop="1" thickBot="1" x14ac:dyDescent="0.25">
      <c r="A112" s="877" t="s">
        <v>724</v>
      </c>
      <c r="B112" s="464" t="s">
        <v>571</v>
      </c>
      <c r="C112" s="409"/>
      <c r="D112" s="409"/>
      <c r="E112" s="409"/>
      <c r="F112" s="409"/>
      <c r="G112" s="409"/>
      <c r="H112" s="1052">
        <f>SUM(H110:H111)</f>
        <v>4193</v>
      </c>
      <c r="I112" s="429"/>
      <c r="J112" s="429"/>
      <c r="K112" s="1052">
        <f>SUM(K110:K111)</f>
        <v>4193</v>
      </c>
      <c r="L112" s="421">
        <f>SUM(L110,L111)</f>
        <v>4200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9476378</v>
      </c>
      <c r="D114" s="411">
        <f t="shared" ref="D114:K114" si="13">SUM(D33,D74,D75,D102,D112,D113)</f>
        <v>2430251</v>
      </c>
      <c r="E114" s="411">
        <f t="shared" si="13"/>
        <v>559296</v>
      </c>
      <c r="F114" s="411">
        <f t="shared" si="13"/>
        <v>723117</v>
      </c>
      <c r="G114" s="411">
        <f t="shared" si="13"/>
        <v>292170</v>
      </c>
      <c r="H114" s="411">
        <f>SUM(H33,H74,H75,H102,H112,H113)</f>
        <v>807380</v>
      </c>
      <c r="I114" s="411">
        <f t="shared" si="13"/>
        <v>0</v>
      </c>
      <c r="J114" s="411">
        <f t="shared" si="13"/>
        <v>0</v>
      </c>
      <c r="K114" s="411">
        <f t="shared" si="13"/>
        <v>14288592</v>
      </c>
      <c r="L114" s="411">
        <f>SUM(L33,L74,L75,L102,L112,L113)</f>
        <v>14350597</v>
      </c>
    </row>
    <row r="115" spans="1:14" ht="23.25" thickTop="1" x14ac:dyDescent="0.2">
      <c r="A115" s="1765" t="s">
        <v>1155</v>
      </c>
      <c r="B115" s="882"/>
      <c r="C115" s="412"/>
      <c r="D115" s="412"/>
      <c r="E115" s="412"/>
      <c r="F115" s="412"/>
      <c r="G115" s="412"/>
      <c r="H115" s="412"/>
      <c r="I115" s="412"/>
      <c r="J115" s="412"/>
      <c r="K115" s="436">
        <f>'Revenues 9-14'!C275-'Expenditures 15-22'!K114</f>
        <v>-591819</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3" t="s">
        <v>5</v>
      </c>
      <c r="B123" s="265">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53" t="s">
        <v>219</v>
      </c>
      <c r="B124" s="265">
        <v>2540</v>
      </c>
      <c r="C124" s="408">
        <v>201271</v>
      </c>
      <c r="D124" s="408">
        <v>43521</v>
      </c>
      <c r="E124" s="408">
        <v>75025</v>
      </c>
      <c r="F124" s="408">
        <v>529329</v>
      </c>
      <c r="G124" s="408">
        <v>9103</v>
      </c>
      <c r="H124" s="408">
        <v>400</v>
      </c>
      <c r="I124" s="432">
        <v>0</v>
      </c>
      <c r="J124" s="432">
        <v>0</v>
      </c>
      <c r="K124" s="411">
        <f>SUM(C124:J124)</f>
        <v>858649</v>
      </c>
      <c r="L124" s="408">
        <v>861360</v>
      </c>
    </row>
    <row r="125" spans="1:14" ht="14.25" thickTop="1" thickBot="1" x14ac:dyDescent="0.25">
      <c r="A125" s="1753" t="s">
        <v>1107</v>
      </c>
      <c r="B125" s="265">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3" t="s">
        <v>106</v>
      </c>
      <c r="B126" s="265">
        <v>2560</v>
      </c>
      <c r="C126" s="428"/>
      <c r="D126" s="428"/>
      <c r="E126" s="428"/>
      <c r="F126" s="428"/>
      <c r="G126" s="408">
        <v>0</v>
      </c>
      <c r="H126" s="428"/>
      <c r="I126" s="683">
        <v>0</v>
      </c>
      <c r="J126" s="409"/>
      <c r="K126" s="411">
        <f>SUM(C126:J126)</f>
        <v>0</v>
      </c>
      <c r="L126" s="408">
        <v>0</v>
      </c>
    </row>
    <row r="127" spans="1:14" ht="12.75" customHeight="1" thickTop="1" thickBot="1" x14ac:dyDescent="0.25">
      <c r="A127" s="877" t="s">
        <v>815</v>
      </c>
      <c r="B127" s="464" t="s">
        <v>36</v>
      </c>
      <c r="C127" s="411">
        <f>SUM(C122:C126)</f>
        <v>201271</v>
      </c>
      <c r="D127" s="411">
        <f t="shared" ref="D127:L127" si="14">SUM(D122:D126)</f>
        <v>43521</v>
      </c>
      <c r="E127" s="411">
        <f t="shared" si="14"/>
        <v>75025</v>
      </c>
      <c r="F127" s="411">
        <f t="shared" si="14"/>
        <v>529329</v>
      </c>
      <c r="G127" s="411">
        <f t="shared" si="14"/>
        <v>9103</v>
      </c>
      <c r="H127" s="411">
        <f t="shared" si="14"/>
        <v>400</v>
      </c>
      <c r="I127" s="411">
        <f t="shared" si="14"/>
        <v>0</v>
      </c>
      <c r="J127" s="411">
        <f t="shared" si="14"/>
        <v>0</v>
      </c>
      <c r="K127" s="411">
        <f t="shared" si="14"/>
        <v>858649</v>
      </c>
      <c r="L127" s="411">
        <f t="shared" si="14"/>
        <v>861360</v>
      </c>
    </row>
    <row r="128" spans="1:14" ht="12.75" customHeight="1" thickTop="1" x14ac:dyDescent="0.2">
      <c r="A128" s="874" t="s">
        <v>1134</v>
      </c>
      <c r="B128" s="1071" t="s">
        <v>654</v>
      </c>
      <c r="C128" s="1803">
        <v>0</v>
      </c>
      <c r="D128" s="1803">
        <v>0</v>
      </c>
      <c r="E128" s="1803">
        <v>0</v>
      </c>
      <c r="F128" s="1803">
        <v>0</v>
      </c>
      <c r="G128" s="1803">
        <v>0</v>
      </c>
      <c r="H128" s="1803">
        <v>0</v>
      </c>
      <c r="I128" s="695">
        <v>0</v>
      </c>
      <c r="J128" s="695">
        <v>0</v>
      </c>
      <c r="K128" s="426">
        <f>SUM(C128:J128)</f>
        <v>0</v>
      </c>
      <c r="L128" s="1803">
        <v>0</v>
      </c>
    </row>
    <row r="129" spans="1:14" ht="12.75" customHeight="1" thickBot="1" x14ac:dyDescent="0.25">
      <c r="A129" s="1804" t="s">
        <v>952</v>
      </c>
      <c r="B129" s="1747" t="s">
        <v>649</v>
      </c>
      <c r="C129" s="421">
        <f>SUM(C120,C127,C128)</f>
        <v>201271</v>
      </c>
      <c r="D129" s="421">
        <f t="shared" ref="D129:L129" si="15">SUM(D120,D127,D128)</f>
        <v>43521</v>
      </c>
      <c r="E129" s="421">
        <f t="shared" si="15"/>
        <v>75025</v>
      </c>
      <c r="F129" s="421">
        <f t="shared" si="15"/>
        <v>529329</v>
      </c>
      <c r="G129" s="421">
        <f t="shared" si="15"/>
        <v>9103</v>
      </c>
      <c r="H129" s="421">
        <f t="shared" si="15"/>
        <v>400</v>
      </c>
      <c r="I129" s="421">
        <f t="shared" si="15"/>
        <v>0</v>
      </c>
      <c r="J129" s="421">
        <f t="shared" si="15"/>
        <v>0</v>
      </c>
      <c r="K129" s="421">
        <f t="shared" si="15"/>
        <v>858649</v>
      </c>
      <c r="L129" s="421">
        <f t="shared" si="15"/>
        <v>861360</v>
      </c>
    </row>
    <row r="130" spans="1:14" ht="18" customHeight="1" thickTop="1" thickBot="1" x14ac:dyDescent="0.25">
      <c r="A130" s="1752" t="s">
        <v>1202</v>
      </c>
      <c r="B130" s="1746"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v>0</v>
      </c>
      <c r="F133" s="409"/>
      <c r="G133" s="409"/>
      <c r="H133" s="414">
        <v>0</v>
      </c>
      <c r="I133" s="503"/>
      <c r="J133" s="409"/>
      <c r="K133" s="416">
        <f>SUM(E133,H133)</f>
        <v>0</v>
      </c>
      <c r="L133" s="414">
        <v>0</v>
      </c>
    </row>
    <row r="134" spans="1:14" x14ac:dyDescent="0.2">
      <c r="A134" s="1753" t="s">
        <v>792</v>
      </c>
      <c r="B134" s="265">
        <v>4140</v>
      </c>
      <c r="C134" s="409"/>
      <c r="D134" s="409"/>
      <c r="E134" s="432">
        <v>0</v>
      </c>
      <c r="F134" s="409"/>
      <c r="G134" s="409"/>
      <c r="H134" s="408">
        <v>0</v>
      </c>
      <c r="I134" s="503"/>
      <c r="J134" s="409"/>
      <c r="K134" s="416">
        <f>SUM(E134,H134)</f>
        <v>0</v>
      </c>
      <c r="L134" s="408">
        <v>0</v>
      </c>
    </row>
    <row r="135" spans="1:14" ht="22.5" x14ac:dyDescent="0.2">
      <c r="A135" s="1759"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v>0</v>
      </c>
      <c r="I141" s="429"/>
      <c r="J141" s="409"/>
      <c r="K141" s="416">
        <f>SUM(H141)</f>
        <v>0</v>
      </c>
      <c r="L141" s="414">
        <v>0</v>
      </c>
    </row>
    <row r="142" spans="1:14" x14ac:dyDescent="0.2">
      <c r="A142" s="1753" t="s">
        <v>91</v>
      </c>
      <c r="B142" s="265">
        <v>5120</v>
      </c>
      <c r="C142" s="409"/>
      <c r="D142" s="409"/>
      <c r="E142" s="409"/>
      <c r="F142" s="409"/>
      <c r="G142" s="409"/>
      <c r="H142" s="408">
        <v>0</v>
      </c>
      <c r="I142" s="429"/>
      <c r="J142" s="409"/>
      <c r="K142" s="416">
        <f>SUM(H142)</f>
        <v>0</v>
      </c>
      <c r="L142" s="408">
        <v>0</v>
      </c>
    </row>
    <row r="143" spans="1:14" ht="12.75" customHeight="1" x14ac:dyDescent="0.2">
      <c r="A143" s="1753" t="s">
        <v>1366</v>
      </c>
      <c r="B143" s="113" t="s">
        <v>702</v>
      </c>
      <c r="C143" s="409"/>
      <c r="D143" s="409"/>
      <c r="E143" s="409"/>
      <c r="F143" s="409"/>
      <c r="G143" s="409"/>
      <c r="H143" s="408">
        <v>0</v>
      </c>
      <c r="I143" s="429"/>
      <c r="J143" s="409"/>
      <c r="K143" s="416">
        <f>SUM(H143)</f>
        <v>0</v>
      </c>
      <c r="L143" s="408">
        <v>0</v>
      </c>
    </row>
    <row r="144" spans="1:14" x14ac:dyDescent="0.2">
      <c r="A144" s="1753" t="s">
        <v>92</v>
      </c>
      <c r="B144" s="265" t="s">
        <v>673</v>
      </c>
      <c r="C144" s="409"/>
      <c r="D144" s="409"/>
      <c r="E144" s="409"/>
      <c r="F144" s="409"/>
      <c r="G144" s="409"/>
      <c r="H144" s="408">
        <v>0</v>
      </c>
      <c r="I144" s="429"/>
      <c r="J144" s="409"/>
      <c r="K144" s="416">
        <f>SUM(H144)</f>
        <v>0</v>
      </c>
      <c r="L144" s="408">
        <v>0</v>
      </c>
    </row>
    <row r="145" spans="1:14" ht="12.75" customHeight="1" x14ac:dyDescent="0.2">
      <c r="A145" s="1753" t="s">
        <v>704</v>
      </c>
      <c r="B145" s="265" t="s">
        <v>703</v>
      </c>
      <c r="C145" s="409"/>
      <c r="D145" s="409"/>
      <c r="E145" s="409"/>
      <c r="F145" s="409"/>
      <c r="G145" s="409"/>
      <c r="H145" s="408">
        <v>308</v>
      </c>
      <c r="I145" s="429"/>
      <c r="J145" s="409"/>
      <c r="K145" s="416">
        <f>SUM(H145)</f>
        <v>308</v>
      </c>
      <c r="L145" s="408">
        <v>310</v>
      </c>
    </row>
    <row r="146" spans="1:14" ht="12.75" customHeight="1" thickBot="1" x14ac:dyDescent="0.25">
      <c r="A146" s="878" t="s">
        <v>711</v>
      </c>
      <c r="B146" s="824" t="s">
        <v>814</v>
      </c>
      <c r="C146" s="409"/>
      <c r="D146" s="409"/>
      <c r="E146" s="409"/>
      <c r="F146" s="409"/>
      <c r="G146" s="409"/>
      <c r="H146" s="685">
        <f>SUM(H141:H145)</f>
        <v>308</v>
      </c>
      <c r="I146" s="429"/>
      <c r="J146" s="409"/>
      <c r="K146" s="1052">
        <f>SUM(K141:K145)</f>
        <v>308</v>
      </c>
      <c r="L146" s="685">
        <f>SUM(L141:L145)</f>
        <v>310</v>
      </c>
    </row>
    <row r="147" spans="1:14" ht="12.75" customHeight="1" thickTop="1" x14ac:dyDescent="0.2">
      <c r="A147" s="1771" t="s">
        <v>1288</v>
      </c>
      <c r="B147" s="823" t="s">
        <v>39</v>
      </c>
      <c r="C147" s="409"/>
      <c r="D147" s="409"/>
      <c r="E147" s="409"/>
      <c r="F147" s="409"/>
      <c r="G147" s="409"/>
      <c r="H147" s="506">
        <v>0</v>
      </c>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308</v>
      </c>
      <c r="I148" s="429"/>
      <c r="J148" s="409"/>
      <c r="K148" s="411">
        <f>SUM(K146:K147)</f>
        <v>308</v>
      </c>
      <c r="L148" s="411">
        <f>SUM(L141:L145,L147)</f>
        <v>310</v>
      </c>
    </row>
    <row r="149" spans="1:14" ht="18" customHeight="1" thickTop="1" thickBot="1" x14ac:dyDescent="0.25">
      <c r="A149" s="1762" t="s">
        <v>1204</v>
      </c>
      <c r="B149" s="262" t="s">
        <v>1007</v>
      </c>
      <c r="C149" s="409"/>
      <c r="D149" s="409"/>
      <c r="E149" s="409"/>
      <c r="F149" s="409"/>
      <c r="G149" s="409"/>
      <c r="H149" s="519"/>
      <c r="I149" s="427"/>
      <c r="J149" s="409"/>
      <c r="K149" s="413"/>
      <c r="L149" s="419">
        <v>0</v>
      </c>
    </row>
    <row r="150" spans="1:14" ht="12.75" customHeight="1" thickTop="1" thickBot="1" x14ac:dyDescent="0.25">
      <c r="A150" s="2289" t="s">
        <v>705</v>
      </c>
      <c r="B150" s="2290"/>
      <c r="C150" s="411">
        <f>SUM(C129,C130,C138,C148,C149)</f>
        <v>201271</v>
      </c>
      <c r="D150" s="411">
        <f t="shared" ref="D150:K150" si="16">SUM(D129,D130,D138,D148,D149)</f>
        <v>43521</v>
      </c>
      <c r="E150" s="411">
        <f t="shared" si="16"/>
        <v>75025</v>
      </c>
      <c r="F150" s="411">
        <f t="shared" si="16"/>
        <v>529329</v>
      </c>
      <c r="G150" s="411">
        <f t="shared" si="16"/>
        <v>9103</v>
      </c>
      <c r="H150" s="411">
        <f t="shared" si="16"/>
        <v>708</v>
      </c>
      <c r="I150" s="411">
        <f t="shared" si="16"/>
        <v>0</v>
      </c>
      <c r="J150" s="411">
        <f t="shared" si="16"/>
        <v>0</v>
      </c>
      <c r="K150" s="411">
        <f t="shared" si="16"/>
        <v>858957</v>
      </c>
      <c r="L150" s="411">
        <f>SUM(L129,L130,L138,L148,L149)</f>
        <v>861670</v>
      </c>
    </row>
    <row r="151" spans="1:14" ht="12.75" customHeight="1" thickTop="1" x14ac:dyDescent="0.2">
      <c r="A151" s="2285" t="s">
        <v>1378</v>
      </c>
      <c r="B151" s="2286"/>
      <c r="C151" s="412"/>
      <c r="D151" s="412"/>
      <c r="E151" s="412"/>
      <c r="F151" s="412"/>
      <c r="G151" s="412"/>
      <c r="H151" s="412"/>
      <c r="I151" s="412"/>
      <c r="J151" s="409"/>
      <c r="K151" s="436">
        <f>'Revenues 9-14'!D275-'Expenditures 15-22'!K150</f>
        <v>-25472</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40"/>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v>0</v>
      </c>
      <c r="I154" s="409"/>
      <c r="J154" s="409"/>
      <c r="K154" s="516">
        <f>SUM(H154)</f>
        <v>0</v>
      </c>
      <c r="L154" s="800">
        <v>0</v>
      </c>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v>0</v>
      </c>
      <c r="I157" s="409"/>
      <c r="J157" s="409"/>
      <c r="K157" s="410">
        <f>SUM(C157:J157)</f>
        <v>0</v>
      </c>
      <c r="L157" s="408">
        <v>0</v>
      </c>
    </row>
    <row r="158" spans="1:14" x14ac:dyDescent="0.2">
      <c r="A158" s="1753" t="s">
        <v>91</v>
      </c>
      <c r="B158" s="265">
        <v>5120</v>
      </c>
      <c r="C158" s="409"/>
      <c r="D158" s="409"/>
      <c r="E158" s="409"/>
      <c r="F158" s="409"/>
      <c r="G158" s="409"/>
      <c r="H158" s="408">
        <v>0</v>
      </c>
      <c r="I158" s="409"/>
      <c r="J158" s="409"/>
      <c r="K158" s="410">
        <f>SUM(C158:J158)</f>
        <v>0</v>
      </c>
      <c r="L158" s="408">
        <v>0</v>
      </c>
    </row>
    <row r="159" spans="1:14" ht="12.75" customHeight="1" x14ac:dyDescent="0.2">
      <c r="A159" s="1753" t="s">
        <v>1366</v>
      </c>
      <c r="B159" s="265" t="s">
        <v>702</v>
      </c>
      <c r="C159" s="409"/>
      <c r="D159" s="409"/>
      <c r="E159" s="409"/>
      <c r="F159" s="409"/>
      <c r="G159" s="409"/>
      <c r="H159" s="408">
        <v>0</v>
      </c>
      <c r="I159" s="409"/>
      <c r="J159" s="409"/>
      <c r="K159" s="410">
        <f>SUM(C159:J159)</f>
        <v>0</v>
      </c>
      <c r="L159" s="408">
        <v>0</v>
      </c>
    </row>
    <row r="160" spans="1:14" x14ac:dyDescent="0.2">
      <c r="A160" s="1753" t="s">
        <v>92</v>
      </c>
      <c r="B160" s="113" t="s">
        <v>673</v>
      </c>
      <c r="C160" s="409"/>
      <c r="D160" s="409"/>
      <c r="E160" s="409"/>
      <c r="F160" s="409"/>
      <c r="G160" s="409"/>
      <c r="H160" s="408">
        <v>0</v>
      </c>
      <c r="I160" s="409"/>
      <c r="J160" s="409"/>
      <c r="K160" s="410">
        <f>SUM(C160:J160)</f>
        <v>0</v>
      </c>
      <c r="L160" s="408">
        <v>0</v>
      </c>
    </row>
    <row r="161" spans="1:14" ht="12.75" customHeight="1" x14ac:dyDescent="0.2">
      <c r="A161" s="1753" t="s">
        <v>704</v>
      </c>
      <c r="B161" s="265" t="s">
        <v>703</v>
      </c>
      <c r="C161" s="409"/>
      <c r="D161" s="409"/>
      <c r="E161" s="409"/>
      <c r="F161" s="409"/>
      <c r="G161" s="409"/>
      <c r="H161" s="408">
        <v>0</v>
      </c>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481043</v>
      </c>
      <c r="I163" s="409"/>
      <c r="J163" s="409"/>
      <c r="K163" s="410">
        <f>SUM(C163:H163)</f>
        <v>481043</v>
      </c>
      <c r="L163" s="1803">
        <v>481135</v>
      </c>
    </row>
    <row r="164" spans="1:14" ht="33.75" customHeight="1" x14ac:dyDescent="0.2">
      <c r="A164" s="1773" t="s">
        <v>290</v>
      </c>
      <c r="B164" s="532" t="s">
        <v>32</v>
      </c>
      <c r="C164" s="409"/>
      <c r="D164" s="409"/>
      <c r="E164" s="409"/>
      <c r="F164" s="409"/>
      <c r="G164" s="409"/>
      <c r="H164" s="1806">
        <v>832512</v>
      </c>
      <c r="I164" s="409"/>
      <c r="J164" s="409"/>
      <c r="K164" s="410">
        <f>SUM(C164:J164)</f>
        <v>832512</v>
      </c>
      <c r="L164" s="1806">
        <v>832428</v>
      </c>
    </row>
    <row r="165" spans="1:14" ht="13.5" customHeight="1" thickBot="1" x14ac:dyDescent="0.25">
      <c r="A165" s="1757" t="s">
        <v>865</v>
      </c>
      <c r="B165" s="533" t="s">
        <v>87</v>
      </c>
      <c r="C165" s="409"/>
      <c r="D165" s="409"/>
      <c r="E165" s="422">
        <v>1250</v>
      </c>
      <c r="F165" s="409"/>
      <c r="G165" s="409"/>
      <c r="H165" s="1806">
        <v>0</v>
      </c>
      <c r="I165" s="503"/>
      <c r="J165" s="409"/>
      <c r="K165" s="410">
        <f>SUM(C165:J165)</f>
        <v>1250</v>
      </c>
      <c r="L165" s="1806">
        <v>1260</v>
      </c>
    </row>
    <row r="166" spans="1:14" ht="12.75" customHeight="1" thickTop="1" thickBot="1" x14ac:dyDescent="0.25">
      <c r="A166" s="877" t="s">
        <v>724</v>
      </c>
      <c r="B166" s="464" t="s">
        <v>571</v>
      </c>
      <c r="C166" s="409"/>
      <c r="D166" s="409"/>
      <c r="E166" s="424">
        <f>SUM(E162,E163,E164,E165)</f>
        <v>1250</v>
      </c>
      <c r="F166" s="409"/>
      <c r="G166" s="409"/>
      <c r="H166" s="421">
        <f>SUM(H162,H163,H164,H165)</f>
        <v>1313555</v>
      </c>
      <c r="I166" s="433"/>
      <c r="J166" s="409"/>
      <c r="K166" s="421">
        <f>SUM(K162,K163,K164,K165)</f>
        <v>1314805</v>
      </c>
      <c r="L166" s="421">
        <f>SUM(L162,L163,L164,L165)</f>
        <v>1314823</v>
      </c>
    </row>
    <row r="167" spans="1:14" ht="18" customHeight="1" thickTop="1" thickBot="1" x14ac:dyDescent="0.25">
      <c r="A167" s="1798" t="s">
        <v>88</v>
      </c>
      <c r="B167" s="1746" t="s">
        <v>1007</v>
      </c>
      <c r="C167" s="409"/>
      <c r="D167" s="409"/>
      <c r="E167" s="413"/>
      <c r="F167" s="409"/>
      <c r="G167" s="409"/>
      <c r="H167" s="415"/>
      <c r="I167" s="433"/>
      <c r="J167" s="409"/>
      <c r="K167" s="413"/>
      <c r="L167" s="420">
        <v>0</v>
      </c>
    </row>
    <row r="168" spans="1:14" ht="12.75" customHeight="1" thickTop="1" thickBot="1" x14ac:dyDescent="0.25">
      <c r="A168" s="1796" t="s">
        <v>93</v>
      </c>
      <c r="B168" s="1797"/>
      <c r="C168" s="409"/>
      <c r="D168" s="409"/>
      <c r="E168" s="421">
        <f>SUM(E154,E166,E167)</f>
        <v>1250</v>
      </c>
      <c r="F168" s="409"/>
      <c r="G168" s="409"/>
      <c r="H168" s="421">
        <f>SUM(H154,H166,H167)</f>
        <v>1313555</v>
      </c>
      <c r="I168" s="433"/>
      <c r="J168" s="409"/>
      <c r="K168" s="421">
        <f>SUM(K154,K166,K167)</f>
        <v>1314805</v>
      </c>
      <c r="L168" s="421">
        <f>SUM(L154,L166,L167)</f>
        <v>1314823</v>
      </c>
    </row>
    <row r="169" spans="1:14" ht="23.25" thickTop="1" x14ac:dyDescent="0.2">
      <c r="A169" s="1765" t="s">
        <v>1155</v>
      </c>
      <c r="B169" s="463"/>
      <c r="C169" s="409"/>
      <c r="D169" s="409"/>
      <c r="E169" s="409"/>
      <c r="F169" s="409"/>
      <c r="G169" s="409"/>
      <c r="H169" s="412"/>
      <c r="I169" s="409"/>
      <c r="J169" s="409"/>
      <c r="K169" s="436">
        <f>'Revenues 9-14'!E275-'Expenditures 15-22'!K168</f>
        <v>-34724</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v>0</v>
      </c>
      <c r="D174" s="408">
        <v>0</v>
      </c>
      <c r="E174" s="408">
        <v>0</v>
      </c>
      <c r="F174" s="408">
        <v>0</v>
      </c>
      <c r="G174" s="408">
        <v>0</v>
      </c>
      <c r="H174" s="408">
        <v>0</v>
      </c>
      <c r="I174" s="432">
        <v>0</v>
      </c>
      <c r="J174" s="432">
        <v>0</v>
      </c>
      <c r="K174" s="410">
        <f>SUM(C174:J174)</f>
        <v>0</v>
      </c>
      <c r="L174" s="408">
        <v>0</v>
      </c>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v>389035</v>
      </c>
      <c r="D176" s="408">
        <v>119022</v>
      </c>
      <c r="E176" s="408">
        <v>31818</v>
      </c>
      <c r="F176" s="408">
        <v>117160</v>
      </c>
      <c r="G176" s="408">
        <v>78428</v>
      </c>
      <c r="H176" s="408">
        <v>5075</v>
      </c>
      <c r="I176" s="432">
        <v>0</v>
      </c>
      <c r="J176" s="432">
        <v>0</v>
      </c>
      <c r="K176" s="410">
        <f>SUM(C176:J176)</f>
        <v>740538</v>
      </c>
      <c r="L176" s="408">
        <v>757180</v>
      </c>
    </row>
    <row r="177" spans="1:14" ht="12.75" customHeight="1" thickBot="1" x14ac:dyDescent="0.25">
      <c r="A177" s="1760" t="s">
        <v>1134</v>
      </c>
      <c r="B177" s="1801">
        <v>2900</v>
      </c>
      <c r="C177" s="419">
        <v>0</v>
      </c>
      <c r="D177" s="419">
        <v>0</v>
      </c>
      <c r="E177" s="419">
        <v>0</v>
      </c>
      <c r="F177" s="419">
        <v>0</v>
      </c>
      <c r="G177" s="419">
        <v>0</v>
      </c>
      <c r="H177" s="419">
        <v>0</v>
      </c>
      <c r="I177" s="800">
        <v>0</v>
      </c>
      <c r="J177" s="800">
        <v>0</v>
      </c>
      <c r="K177" s="421">
        <f>SUM(C177:J177)</f>
        <v>0</v>
      </c>
      <c r="L177" s="419">
        <v>0</v>
      </c>
    </row>
    <row r="178" spans="1:14" ht="12.75" customHeight="1" thickTop="1" thickBot="1" x14ac:dyDescent="0.25">
      <c r="A178" s="1777" t="s">
        <v>952</v>
      </c>
      <c r="B178" s="464" t="s">
        <v>649</v>
      </c>
      <c r="C178" s="421">
        <f>SUM(C174,C176,C177)</f>
        <v>389035</v>
      </c>
      <c r="D178" s="421">
        <f t="shared" ref="D178:J178" si="17">SUM(D174,D176,D177)</f>
        <v>119022</v>
      </c>
      <c r="E178" s="421">
        <f t="shared" si="17"/>
        <v>31818</v>
      </c>
      <c r="F178" s="421">
        <f t="shared" si="17"/>
        <v>117160</v>
      </c>
      <c r="G178" s="421">
        <f t="shared" si="17"/>
        <v>78428</v>
      </c>
      <c r="H178" s="421">
        <f t="shared" si="17"/>
        <v>5075</v>
      </c>
      <c r="I178" s="421">
        <f t="shared" si="17"/>
        <v>0</v>
      </c>
      <c r="J178" s="421">
        <f t="shared" si="17"/>
        <v>0</v>
      </c>
      <c r="K178" s="421">
        <f>SUM(K174,K176,K177)</f>
        <v>740538</v>
      </c>
      <c r="L178" s="421">
        <f>SUM(L174, L176:L177)</f>
        <v>757180</v>
      </c>
    </row>
    <row r="179" spans="1:14" ht="18" customHeight="1" thickTop="1" thickBot="1" x14ac:dyDescent="0.25">
      <c r="A179" s="1802" t="s">
        <v>1093</v>
      </c>
      <c r="B179" s="1746">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v>0</v>
      </c>
      <c r="F182" s="409"/>
      <c r="G182" s="409"/>
      <c r="H182" s="408">
        <v>0</v>
      </c>
      <c r="I182" s="503"/>
      <c r="J182" s="409"/>
      <c r="K182" s="410">
        <f t="shared" ref="K182:K187" si="18">SUM(E182,H182)</f>
        <v>0</v>
      </c>
      <c r="L182" s="408">
        <v>0</v>
      </c>
    </row>
    <row r="183" spans="1:14" x14ac:dyDescent="0.2">
      <c r="A183" s="1753" t="s">
        <v>344</v>
      </c>
      <c r="B183" s="265">
        <v>4120</v>
      </c>
      <c r="C183" s="409"/>
      <c r="D183" s="409"/>
      <c r="E183" s="408">
        <v>0</v>
      </c>
      <c r="F183" s="409"/>
      <c r="G183" s="409"/>
      <c r="H183" s="408">
        <v>0</v>
      </c>
      <c r="I183" s="503"/>
      <c r="J183" s="409"/>
      <c r="K183" s="410">
        <f t="shared" si="18"/>
        <v>0</v>
      </c>
      <c r="L183" s="408">
        <v>0</v>
      </c>
    </row>
    <row r="184" spans="1:14" x14ac:dyDescent="0.2">
      <c r="A184" s="1753" t="s">
        <v>345</v>
      </c>
      <c r="B184" s="113">
        <v>4130</v>
      </c>
      <c r="C184" s="409"/>
      <c r="D184" s="409"/>
      <c r="E184" s="408">
        <v>0</v>
      </c>
      <c r="F184" s="409"/>
      <c r="G184" s="409"/>
      <c r="H184" s="408">
        <v>0</v>
      </c>
      <c r="I184" s="503"/>
      <c r="J184" s="409"/>
      <c r="K184" s="410">
        <f t="shared" si="18"/>
        <v>0</v>
      </c>
      <c r="L184" s="408">
        <v>0</v>
      </c>
    </row>
    <row r="185" spans="1:14" x14ac:dyDescent="0.2">
      <c r="A185" s="1753" t="s">
        <v>792</v>
      </c>
      <c r="B185" s="265">
        <v>4140</v>
      </c>
      <c r="C185" s="409"/>
      <c r="D185" s="409"/>
      <c r="E185" s="408">
        <v>0</v>
      </c>
      <c r="F185" s="409"/>
      <c r="G185" s="409"/>
      <c r="H185" s="408">
        <v>0</v>
      </c>
      <c r="I185" s="503"/>
      <c r="J185" s="409"/>
      <c r="K185" s="410">
        <f t="shared" si="18"/>
        <v>0</v>
      </c>
      <c r="L185" s="408">
        <v>0</v>
      </c>
    </row>
    <row r="186" spans="1:14" x14ac:dyDescent="0.2">
      <c r="A186" s="1753" t="s">
        <v>89</v>
      </c>
      <c r="B186" s="265">
        <v>4170</v>
      </c>
      <c r="C186" s="409"/>
      <c r="D186" s="409"/>
      <c r="E186" s="408">
        <v>0</v>
      </c>
      <c r="F186" s="409"/>
      <c r="G186" s="409"/>
      <c r="H186" s="408">
        <v>0</v>
      </c>
      <c r="I186" s="503"/>
      <c r="J186" s="409"/>
      <c r="K186" s="410">
        <f t="shared" si="18"/>
        <v>0</v>
      </c>
      <c r="L186" s="408">
        <v>0</v>
      </c>
    </row>
    <row r="187" spans="1:14" ht="22.5" x14ac:dyDescent="0.2">
      <c r="A187" s="1759"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v>0</v>
      </c>
      <c r="F189" s="409"/>
      <c r="G189" s="409"/>
      <c r="H189" s="1803">
        <v>0</v>
      </c>
      <c r="I189" s="503"/>
      <c r="J189" s="409"/>
      <c r="K189" s="426">
        <f>SUM(E189,H189)</f>
        <v>0</v>
      </c>
      <c r="L189" s="1803">
        <v>0</v>
      </c>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v>0</v>
      </c>
      <c r="I193" s="409"/>
      <c r="J193" s="409"/>
      <c r="K193" s="410">
        <f>SUM(H193)</f>
        <v>0</v>
      </c>
      <c r="L193" s="408">
        <v>0</v>
      </c>
    </row>
    <row r="194" spans="1:14" x14ac:dyDescent="0.2">
      <c r="A194" s="1753" t="s">
        <v>91</v>
      </c>
      <c r="B194" s="265">
        <v>5120</v>
      </c>
      <c r="C194" s="409"/>
      <c r="D194" s="409"/>
      <c r="E194" s="409"/>
      <c r="F194" s="409"/>
      <c r="G194" s="409"/>
      <c r="H194" s="408">
        <v>0</v>
      </c>
      <c r="I194" s="409"/>
      <c r="J194" s="409"/>
      <c r="K194" s="410">
        <f>SUM(H194)</f>
        <v>0</v>
      </c>
      <c r="L194" s="408">
        <v>0</v>
      </c>
    </row>
    <row r="195" spans="1:14" ht="12.75" customHeight="1" x14ac:dyDescent="0.2">
      <c r="A195" s="1753" t="s">
        <v>1366</v>
      </c>
      <c r="B195" s="113" t="s">
        <v>702</v>
      </c>
      <c r="C195" s="409"/>
      <c r="D195" s="409"/>
      <c r="E195" s="409"/>
      <c r="F195" s="409"/>
      <c r="G195" s="409"/>
      <c r="H195" s="408">
        <v>0</v>
      </c>
      <c r="I195" s="409"/>
      <c r="J195" s="409"/>
      <c r="K195" s="410">
        <f>SUM(H195)</f>
        <v>0</v>
      </c>
      <c r="L195" s="408">
        <v>0</v>
      </c>
    </row>
    <row r="196" spans="1:14" x14ac:dyDescent="0.2">
      <c r="A196" s="1753" t="s">
        <v>92</v>
      </c>
      <c r="B196" s="265" t="s">
        <v>673</v>
      </c>
      <c r="C196" s="409"/>
      <c r="D196" s="409"/>
      <c r="E196" s="409"/>
      <c r="F196" s="409"/>
      <c r="G196" s="409"/>
      <c r="H196" s="408">
        <v>0</v>
      </c>
      <c r="I196" s="409"/>
      <c r="J196" s="409"/>
      <c r="K196" s="410">
        <f>SUM(H196)</f>
        <v>0</v>
      </c>
      <c r="L196" s="408">
        <v>0</v>
      </c>
    </row>
    <row r="197" spans="1:14" x14ac:dyDescent="0.2">
      <c r="A197" s="1778" t="s">
        <v>704</v>
      </c>
      <c r="B197" s="265" t="s">
        <v>703</v>
      </c>
      <c r="C197" s="409"/>
      <c r="D197" s="409"/>
      <c r="E197" s="409"/>
      <c r="F197" s="409"/>
      <c r="G197" s="409"/>
      <c r="H197" s="435">
        <v>0</v>
      </c>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3832</v>
      </c>
      <c r="I199" s="409"/>
      <c r="J199" s="409"/>
      <c r="K199" s="1810">
        <f>SUM(H199)</f>
        <v>3832</v>
      </c>
      <c r="L199" s="695">
        <v>4584</v>
      </c>
    </row>
    <row r="200" spans="1:14" ht="30" customHeight="1" x14ac:dyDescent="0.2">
      <c r="A200" s="880" t="s">
        <v>291</v>
      </c>
      <c r="B200" s="533" t="s">
        <v>32</v>
      </c>
      <c r="C200" s="409"/>
      <c r="D200" s="409"/>
      <c r="E200" s="409"/>
      <c r="F200" s="409"/>
      <c r="G200" s="409"/>
      <c r="H200" s="408">
        <v>63008</v>
      </c>
      <c r="I200" s="409"/>
      <c r="J200" s="409"/>
      <c r="K200" s="410">
        <f>SUM(H200)</f>
        <v>63008</v>
      </c>
      <c r="L200" s="408">
        <v>62270</v>
      </c>
    </row>
    <row r="201" spans="1:14" ht="13.5" customHeight="1" x14ac:dyDescent="0.2">
      <c r="A201" s="1757" t="s">
        <v>865</v>
      </c>
      <c r="B201" s="533" t="s">
        <v>87</v>
      </c>
      <c r="C201" s="409"/>
      <c r="D201" s="409"/>
      <c r="E201" s="409"/>
      <c r="F201" s="409"/>
      <c r="G201" s="409"/>
      <c r="H201" s="432">
        <v>0</v>
      </c>
      <c r="I201" s="409"/>
      <c r="J201" s="409"/>
      <c r="K201" s="1051">
        <f>H201</f>
        <v>0</v>
      </c>
      <c r="L201" s="408">
        <v>0</v>
      </c>
    </row>
    <row r="202" spans="1:14" ht="12.75" customHeight="1" thickBot="1" x14ac:dyDescent="0.25">
      <c r="A202" s="1804" t="s">
        <v>724</v>
      </c>
      <c r="B202" s="1747" t="s">
        <v>571</v>
      </c>
      <c r="C202" s="409"/>
      <c r="D202" s="409"/>
      <c r="E202" s="409"/>
      <c r="F202" s="409"/>
      <c r="G202" s="409"/>
      <c r="H202" s="421">
        <f>SUM(H198,H199,H200,H201)</f>
        <v>66840</v>
      </c>
      <c r="I202" s="409"/>
      <c r="J202" s="409"/>
      <c r="K202" s="421">
        <f>SUM(K198,K199,K200,K201)</f>
        <v>66840</v>
      </c>
      <c r="L202" s="421">
        <f>SUM(L198,L199,L200,L201)</f>
        <v>66854</v>
      </c>
    </row>
    <row r="203" spans="1:14" ht="18" customHeight="1" thickTop="1" thickBot="1" x14ac:dyDescent="0.25">
      <c r="A203" s="1762" t="s">
        <v>1018</v>
      </c>
      <c r="B203" s="262" t="s">
        <v>1007</v>
      </c>
      <c r="C203" s="413"/>
      <c r="D203" s="413"/>
      <c r="E203" s="413"/>
      <c r="F203" s="413"/>
      <c r="G203" s="413"/>
      <c r="H203" s="413"/>
      <c r="I203" s="409"/>
      <c r="J203" s="409"/>
      <c r="K203" s="413"/>
      <c r="L203" s="420">
        <v>0</v>
      </c>
    </row>
    <row r="204" spans="1:14" ht="12.75" customHeight="1" thickTop="1" thickBot="1" x14ac:dyDescent="0.25">
      <c r="A204" s="1774" t="s">
        <v>314</v>
      </c>
      <c r="B204" s="466"/>
      <c r="C204" s="411">
        <f>SUM(C178,C179)</f>
        <v>389035</v>
      </c>
      <c r="D204" s="411">
        <f>SUM(D178,D179)</f>
        <v>119022</v>
      </c>
      <c r="E204" s="411">
        <f>SUM(E178,E179,E190)</f>
        <v>31818</v>
      </c>
      <c r="F204" s="411">
        <f>SUM(F178,F179)</f>
        <v>117160</v>
      </c>
      <c r="G204" s="411">
        <f>SUM(G178,G179)</f>
        <v>78428</v>
      </c>
      <c r="H204" s="411">
        <f>SUM(H178,H179,H190,H202,H203)</f>
        <v>71915</v>
      </c>
      <c r="I204" s="411">
        <f>SUM(I178,I179)</f>
        <v>0</v>
      </c>
      <c r="J204" s="411">
        <f>SUM(J178,J179)</f>
        <v>0</v>
      </c>
      <c r="K204" s="410">
        <f>SUM(K178,K179,K190,K202,K203)</f>
        <v>807378</v>
      </c>
      <c r="L204" s="411">
        <f>SUM(L178,L179,L190,L202,L203)</f>
        <v>824034</v>
      </c>
    </row>
    <row r="205" spans="1:14" ht="23.25" thickTop="1" x14ac:dyDescent="0.2">
      <c r="A205" s="1765" t="s">
        <v>1155</v>
      </c>
      <c r="B205" s="463"/>
      <c r="C205" s="412"/>
      <c r="D205" s="412"/>
      <c r="E205" s="412"/>
      <c r="F205" s="412"/>
      <c r="G205" s="412"/>
      <c r="H205" s="412"/>
      <c r="I205" s="409"/>
      <c r="J205" s="409"/>
      <c r="K205" s="436">
        <f>'Revenues 9-14'!F275-'Expenditures 15-22'!K204</f>
        <v>-112893</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v>81172</v>
      </c>
      <c r="E209" s="409"/>
      <c r="F209" s="409"/>
      <c r="G209" s="409"/>
      <c r="H209" s="409"/>
      <c r="I209" s="409"/>
      <c r="J209" s="409"/>
      <c r="K209" s="410">
        <f>D209</f>
        <v>81172</v>
      </c>
      <c r="L209" s="408">
        <v>81420</v>
      </c>
    </row>
    <row r="210" spans="1:12" x14ac:dyDescent="0.2">
      <c r="A210" s="1753" t="s">
        <v>170</v>
      </c>
      <c r="B210" s="265" t="s">
        <v>1121</v>
      </c>
      <c r="C210" s="409"/>
      <c r="D210" s="432">
        <v>25311</v>
      </c>
      <c r="E210" s="409"/>
      <c r="F210" s="409"/>
      <c r="G210" s="409"/>
      <c r="H210" s="409"/>
      <c r="I210" s="409"/>
      <c r="J210" s="409"/>
      <c r="K210" s="410">
        <f t="shared" ref="K210:K222" si="19">D210</f>
        <v>25311</v>
      </c>
      <c r="L210" s="408">
        <v>25451</v>
      </c>
    </row>
    <row r="211" spans="1:12" x14ac:dyDescent="0.2">
      <c r="A211" s="1753" t="s">
        <v>171</v>
      </c>
      <c r="B211" s="265">
        <v>1200</v>
      </c>
      <c r="C211" s="409"/>
      <c r="D211" s="408">
        <v>98796</v>
      </c>
      <c r="E211" s="409"/>
      <c r="F211" s="409"/>
      <c r="G211" s="409"/>
      <c r="H211" s="409"/>
      <c r="I211" s="409"/>
      <c r="J211" s="409"/>
      <c r="K211" s="410">
        <f t="shared" si="19"/>
        <v>98796</v>
      </c>
      <c r="L211" s="408">
        <v>99110</v>
      </c>
    </row>
    <row r="212" spans="1:12" x14ac:dyDescent="0.2">
      <c r="A212" s="1753" t="s">
        <v>315</v>
      </c>
      <c r="B212" s="265" t="s">
        <v>1122</v>
      </c>
      <c r="C212" s="409"/>
      <c r="D212" s="432">
        <v>5073</v>
      </c>
      <c r="E212" s="409"/>
      <c r="F212" s="409"/>
      <c r="G212" s="409"/>
      <c r="H212" s="409"/>
      <c r="I212" s="409"/>
      <c r="J212" s="409"/>
      <c r="K212" s="410">
        <f t="shared" si="19"/>
        <v>5073</v>
      </c>
      <c r="L212" s="408">
        <v>5250</v>
      </c>
    </row>
    <row r="213" spans="1:12" x14ac:dyDescent="0.2">
      <c r="A213" s="1753" t="s">
        <v>316</v>
      </c>
      <c r="B213" s="265">
        <v>1250</v>
      </c>
      <c r="C213" s="409"/>
      <c r="D213" s="408">
        <v>10884</v>
      </c>
      <c r="E213" s="409"/>
      <c r="F213" s="409"/>
      <c r="G213" s="409"/>
      <c r="H213" s="409"/>
      <c r="I213" s="409"/>
      <c r="J213" s="409"/>
      <c r="K213" s="410">
        <f t="shared" si="19"/>
        <v>10884</v>
      </c>
      <c r="L213" s="408">
        <v>11030</v>
      </c>
    </row>
    <row r="214" spans="1:12" x14ac:dyDescent="0.2">
      <c r="A214" s="1753" t="s">
        <v>317</v>
      </c>
      <c r="B214" s="265" t="s">
        <v>168</v>
      </c>
      <c r="C214" s="409"/>
      <c r="D214" s="432">
        <v>0</v>
      </c>
      <c r="E214" s="409"/>
      <c r="F214" s="409"/>
      <c r="G214" s="409"/>
      <c r="H214" s="409"/>
      <c r="I214" s="409"/>
      <c r="J214" s="409"/>
      <c r="K214" s="410">
        <f t="shared" si="19"/>
        <v>0</v>
      </c>
      <c r="L214" s="408">
        <v>0</v>
      </c>
    </row>
    <row r="215" spans="1:12" x14ac:dyDescent="0.2">
      <c r="A215" s="1753" t="s">
        <v>1116</v>
      </c>
      <c r="B215" s="265">
        <v>1300</v>
      </c>
      <c r="C215" s="409"/>
      <c r="D215" s="408">
        <v>0</v>
      </c>
      <c r="E215" s="409"/>
      <c r="F215" s="409"/>
      <c r="G215" s="409"/>
      <c r="H215" s="409"/>
      <c r="I215" s="409"/>
      <c r="J215" s="409"/>
      <c r="K215" s="410">
        <f t="shared" si="19"/>
        <v>0</v>
      </c>
      <c r="L215" s="408">
        <v>0</v>
      </c>
    </row>
    <row r="216" spans="1:12" x14ac:dyDescent="0.2">
      <c r="A216" s="1753" t="s">
        <v>820</v>
      </c>
      <c r="B216" s="265">
        <v>1400</v>
      </c>
      <c r="C216" s="409"/>
      <c r="D216" s="408">
        <v>3326</v>
      </c>
      <c r="E216" s="409"/>
      <c r="F216" s="409"/>
      <c r="G216" s="409"/>
      <c r="H216" s="409"/>
      <c r="I216" s="409"/>
      <c r="J216" s="409"/>
      <c r="K216" s="410">
        <f t="shared" si="19"/>
        <v>3326</v>
      </c>
      <c r="L216" s="408">
        <v>3400</v>
      </c>
    </row>
    <row r="217" spans="1:12" x14ac:dyDescent="0.2">
      <c r="A217" s="1753" t="s">
        <v>1117</v>
      </c>
      <c r="B217" s="265">
        <v>1500</v>
      </c>
      <c r="C217" s="409"/>
      <c r="D217" s="408">
        <v>4755</v>
      </c>
      <c r="E217" s="409"/>
      <c r="F217" s="409"/>
      <c r="G217" s="409"/>
      <c r="H217" s="409"/>
      <c r="I217" s="409"/>
      <c r="J217" s="409"/>
      <c r="K217" s="410">
        <f t="shared" si="19"/>
        <v>4755</v>
      </c>
      <c r="L217" s="408">
        <v>5070</v>
      </c>
    </row>
    <row r="218" spans="1:12" x14ac:dyDescent="0.2">
      <c r="A218" s="1753" t="s">
        <v>1118</v>
      </c>
      <c r="B218" s="265">
        <v>1600</v>
      </c>
      <c r="C218" s="409"/>
      <c r="D218" s="408">
        <v>46</v>
      </c>
      <c r="E218" s="409"/>
      <c r="F218" s="409"/>
      <c r="G218" s="409"/>
      <c r="H218" s="409"/>
      <c r="I218" s="409"/>
      <c r="J218" s="409"/>
      <c r="K218" s="410">
        <f t="shared" si="19"/>
        <v>46</v>
      </c>
      <c r="L218" s="408">
        <v>50</v>
      </c>
    </row>
    <row r="219" spans="1:12" x14ac:dyDescent="0.2">
      <c r="A219" s="1753" t="s">
        <v>1143</v>
      </c>
      <c r="B219" s="265">
        <v>1650</v>
      </c>
      <c r="C219" s="409"/>
      <c r="D219" s="408">
        <v>0</v>
      </c>
      <c r="E219" s="409"/>
      <c r="F219" s="409"/>
      <c r="G219" s="409"/>
      <c r="H219" s="409"/>
      <c r="I219" s="409"/>
      <c r="J219" s="409"/>
      <c r="K219" s="410">
        <f t="shared" si="19"/>
        <v>0</v>
      </c>
      <c r="L219" s="408">
        <v>0</v>
      </c>
    </row>
    <row r="220" spans="1:12" x14ac:dyDescent="0.2">
      <c r="A220" s="1753" t="s">
        <v>821</v>
      </c>
      <c r="B220" s="265" t="s">
        <v>169</v>
      </c>
      <c r="C220" s="409"/>
      <c r="D220" s="432">
        <v>563</v>
      </c>
      <c r="E220" s="409"/>
      <c r="F220" s="409"/>
      <c r="G220" s="409"/>
      <c r="H220" s="409"/>
      <c r="I220" s="409"/>
      <c r="J220" s="409"/>
      <c r="K220" s="410">
        <f t="shared" si="19"/>
        <v>563</v>
      </c>
      <c r="L220" s="408">
        <v>570</v>
      </c>
    </row>
    <row r="221" spans="1:12" x14ac:dyDescent="0.2">
      <c r="A221" s="1753" t="s">
        <v>1262</v>
      </c>
      <c r="B221" s="265">
        <v>1800</v>
      </c>
      <c r="C221" s="409"/>
      <c r="D221" s="408">
        <v>0</v>
      </c>
      <c r="E221" s="409"/>
      <c r="F221" s="409"/>
      <c r="G221" s="409"/>
      <c r="H221" s="409"/>
      <c r="I221" s="409"/>
      <c r="J221" s="409"/>
      <c r="K221" s="410">
        <f t="shared" si="19"/>
        <v>0</v>
      </c>
      <c r="L221" s="408">
        <v>0</v>
      </c>
    </row>
    <row r="222" spans="1:12" x14ac:dyDescent="0.2">
      <c r="A222" s="1753" t="s">
        <v>1263</v>
      </c>
      <c r="B222" s="265">
        <v>1900</v>
      </c>
      <c r="C222" s="409"/>
      <c r="D222" s="408">
        <v>0</v>
      </c>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229926</v>
      </c>
      <c r="E223" s="409"/>
      <c r="F223" s="409"/>
      <c r="G223" s="409"/>
      <c r="H223" s="409"/>
      <c r="I223" s="409"/>
      <c r="J223" s="409"/>
      <c r="K223" s="411">
        <f>SUM(K209:K222)</f>
        <v>229926</v>
      </c>
      <c r="L223" s="411">
        <f>SUM(L209:L222)</f>
        <v>231351</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v>0</v>
      </c>
      <c r="E226" s="409"/>
      <c r="F226" s="409"/>
      <c r="G226" s="409"/>
      <c r="H226" s="409"/>
      <c r="I226" s="409"/>
      <c r="J226" s="409"/>
      <c r="K226" s="410">
        <f t="shared" ref="K226:K231" si="20">D226</f>
        <v>0</v>
      </c>
      <c r="L226" s="408">
        <v>0</v>
      </c>
    </row>
    <row r="227" spans="1:12" x14ac:dyDescent="0.2">
      <c r="A227" s="1753" t="s">
        <v>1265</v>
      </c>
      <c r="B227" s="265">
        <v>2120</v>
      </c>
      <c r="C227" s="409"/>
      <c r="D227" s="408">
        <v>6857</v>
      </c>
      <c r="E227" s="409"/>
      <c r="F227" s="409"/>
      <c r="G227" s="409"/>
      <c r="H227" s="409"/>
      <c r="I227" s="409"/>
      <c r="J227" s="409"/>
      <c r="K227" s="410">
        <f t="shared" si="20"/>
        <v>6857</v>
      </c>
      <c r="L227" s="408">
        <v>7010</v>
      </c>
    </row>
    <row r="228" spans="1:12" x14ac:dyDescent="0.2">
      <c r="A228" s="1753" t="s">
        <v>220</v>
      </c>
      <c r="B228" s="265">
        <v>2130</v>
      </c>
      <c r="C228" s="409"/>
      <c r="D228" s="408">
        <v>9847</v>
      </c>
      <c r="E228" s="409"/>
      <c r="F228" s="409"/>
      <c r="G228" s="409"/>
      <c r="H228" s="409"/>
      <c r="I228" s="409"/>
      <c r="J228" s="409"/>
      <c r="K228" s="410">
        <f t="shared" si="20"/>
        <v>9847</v>
      </c>
      <c r="L228" s="408">
        <v>10209</v>
      </c>
    </row>
    <row r="229" spans="1:12" x14ac:dyDescent="0.2">
      <c r="A229" s="1753" t="s">
        <v>221</v>
      </c>
      <c r="B229" s="265">
        <v>2140</v>
      </c>
      <c r="C229" s="409"/>
      <c r="D229" s="408">
        <v>0</v>
      </c>
      <c r="E229" s="409"/>
      <c r="F229" s="409"/>
      <c r="G229" s="409"/>
      <c r="H229" s="409"/>
      <c r="I229" s="409"/>
      <c r="J229" s="409"/>
      <c r="K229" s="410">
        <f t="shared" si="20"/>
        <v>0</v>
      </c>
      <c r="L229" s="408">
        <v>0</v>
      </c>
    </row>
    <row r="230" spans="1:12" x14ac:dyDescent="0.2">
      <c r="A230" s="1753" t="s">
        <v>222</v>
      </c>
      <c r="B230" s="265">
        <v>2150</v>
      </c>
      <c r="C230" s="409"/>
      <c r="D230" s="408">
        <v>2708</v>
      </c>
      <c r="E230" s="409"/>
      <c r="F230" s="409"/>
      <c r="G230" s="409"/>
      <c r="H230" s="409"/>
      <c r="I230" s="409"/>
      <c r="J230" s="409"/>
      <c r="K230" s="410">
        <f t="shared" si="20"/>
        <v>2708</v>
      </c>
      <c r="L230" s="408">
        <v>2720</v>
      </c>
    </row>
    <row r="231" spans="1:12" x14ac:dyDescent="0.2">
      <c r="A231" s="1753" t="s">
        <v>172</v>
      </c>
      <c r="B231" s="265">
        <v>2190</v>
      </c>
      <c r="C231" s="409"/>
      <c r="D231" s="408">
        <v>0</v>
      </c>
      <c r="E231" s="409"/>
      <c r="F231" s="409"/>
      <c r="G231" s="409"/>
      <c r="H231" s="409"/>
      <c r="I231" s="409"/>
      <c r="J231" s="409"/>
      <c r="K231" s="410">
        <f t="shared" si="20"/>
        <v>0</v>
      </c>
      <c r="L231" s="408">
        <v>0</v>
      </c>
    </row>
    <row r="232" spans="1:12" ht="12.75" customHeight="1" thickBot="1" x14ac:dyDescent="0.25">
      <c r="A232" s="877" t="s">
        <v>640</v>
      </c>
      <c r="B232" s="461" t="s">
        <v>812</v>
      </c>
      <c r="C232" s="409"/>
      <c r="D232" s="411">
        <f>SUM(D226:D231)</f>
        <v>19412</v>
      </c>
      <c r="E232" s="409"/>
      <c r="F232" s="409"/>
      <c r="G232" s="409"/>
      <c r="H232" s="409"/>
      <c r="I232" s="409"/>
      <c r="J232" s="409"/>
      <c r="K232" s="411">
        <f>SUM(K226:K231)</f>
        <v>19412</v>
      </c>
      <c r="L232" s="411">
        <f>SUM(L226:L231)</f>
        <v>19939</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v>305</v>
      </c>
      <c r="E234" s="409"/>
      <c r="F234" s="409"/>
      <c r="G234" s="409"/>
      <c r="H234" s="409"/>
      <c r="I234" s="409"/>
      <c r="J234" s="409"/>
      <c r="K234" s="416">
        <f>D234</f>
        <v>305</v>
      </c>
      <c r="L234" s="414">
        <v>430</v>
      </c>
    </row>
    <row r="235" spans="1:12" x14ac:dyDescent="0.2">
      <c r="A235" s="1753" t="s">
        <v>956</v>
      </c>
      <c r="B235" s="265">
        <v>2220</v>
      </c>
      <c r="C235" s="409"/>
      <c r="D235" s="408">
        <v>26461</v>
      </c>
      <c r="E235" s="409"/>
      <c r="F235" s="409"/>
      <c r="G235" s="409"/>
      <c r="H235" s="409"/>
      <c r="I235" s="409"/>
      <c r="J235" s="409"/>
      <c r="K235" s="416">
        <f>D235</f>
        <v>26461</v>
      </c>
      <c r="L235" s="408">
        <v>26640</v>
      </c>
    </row>
    <row r="236" spans="1:12" x14ac:dyDescent="0.2">
      <c r="A236" s="1753" t="s">
        <v>957</v>
      </c>
      <c r="B236" s="265">
        <v>2230</v>
      </c>
      <c r="C236" s="409"/>
      <c r="D236" s="408">
        <v>0</v>
      </c>
      <c r="E236" s="409"/>
      <c r="F236" s="409"/>
      <c r="G236" s="409"/>
      <c r="H236" s="409"/>
      <c r="I236" s="409"/>
      <c r="J236" s="409"/>
      <c r="K236" s="416">
        <f>D236</f>
        <v>0</v>
      </c>
      <c r="L236" s="408">
        <v>590</v>
      </c>
    </row>
    <row r="237" spans="1:12" ht="12.75" customHeight="1" thickBot="1" x14ac:dyDescent="0.25">
      <c r="A237" s="1779" t="s">
        <v>641</v>
      </c>
      <c r="B237" s="869">
        <v>2200</v>
      </c>
      <c r="C237" s="409"/>
      <c r="D237" s="411">
        <f>SUM(D234:D236)</f>
        <v>26766</v>
      </c>
      <c r="E237" s="409"/>
      <c r="F237" s="409"/>
      <c r="G237" s="409"/>
      <c r="H237" s="409"/>
      <c r="I237" s="409"/>
      <c r="J237" s="409"/>
      <c r="K237" s="411">
        <f>SUM(K234:K236)</f>
        <v>26766</v>
      </c>
      <c r="L237" s="411">
        <f>SUM(L234:L236)</f>
        <v>27660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v>8006</v>
      </c>
      <c r="E239" s="409"/>
      <c r="F239" s="409"/>
      <c r="G239" s="409"/>
      <c r="H239" s="409"/>
      <c r="I239" s="409"/>
      <c r="J239" s="409"/>
      <c r="K239" s="416">
        <f>D239</f>
        <v>8006</v>
      </c>
      <c r="L239" s="414">
        <v>7710</v>
      </c>
    </row>
    <row r="240" spans="1:12" x14ac:dyDescent="0.2">
      <c r="A240" s="1753" t="s">
        <v>959</v>
      </c>
      <c r="B240" s="265">
        <v>2320</v>
      </c>
      <c r="C240" s="409"/>
      <c r="D240" s="408">
        <v>5655</v>
      </c>
      <c r="E240" s="409"/>
      <c r="F240" s="409"/>
      <c r="G240" s="409"/>
      <c r="H240" s="409"/>
      <c r="I240" s="409"/>
      <c r="J240" s="409"/>
      <c r="K240" s="416">
        <f t="shared" ref="K240:K250" si="21">D240</f>
        <v>5655</v>
      </c>
      <c r="L240" s="408">
        <v>5670</v>
      </c>
    </row>
    <row r="241" spans="1:12" x14ac:dyDescent="0.2">
      <c r="A241" s="1753" t="s">
        <v>960</v>
      </c>
      <c r="B241" s="265">
        <v>2330</v>
      </c>
      <c r="C241" s="409"/>
      <c r="D241" s="408">
        <v>0</v>
      </c>
      <c r="E241" s="409"/>
      <c r="F241" s="409"/>
      <c r="G241" s="409"/>
      <c r="H241" s="409"/>
      <c r="I241" s="409"/>
      <c r="J241" s="409"/>
      <c r="K241" s="416">
        <f t="shared" si="21"/>
        <v>0</v>
      </c>
      <c r="L241" s="408">
        <v>0</v>
      </c>
    </row>
    <row r="242" spans="1:12" x14ac:dyDescent="0.2">
      <c r="A242" s="1754" t="s">
        <v>337</v>
      </c>
      <c r="B242" s="290" t="s">
        <v>318</v>
      </c>
      <c r="C242" s="409"/>
      <c r="D242" s="683">
        <v>0</v>
      </c>
      <c r="E242" s="409"/>
      <c r="F242" s="409"/>
      <c r="G242" s="409"/>
      <c r="H242" s="409"/>
      <c r="I242" s="409"/>
      <c r="J242" s="409"/>
      <c r="K242" s="416">
        <f t="shared" si="21"/>
        <v>0</v>
      </c>
      <c r="L242" s="408">
        <v>0</v>
      </c>
    </row>
    <row r="243" spans="1:12" ht="23.25" customHeight="1" x14ac:dyDescent="0.2">
      <c r="A243" s="1754" t="s">
        <v>338</v>
      </c>
      <c r="B243" s="523" t="s">
        <v>319</v>
      </c>
      <c r="C243" s="409"/>
      <c r="D243" s="683">
        <v>0</v>
      </c>
      <c r="E243" s="409"/>
      <c r="F243" s="409"/>
      <c r="G243" s="409"/>
      <c r="H243" s="409"/>
      <c r="I243" s="409"/>
      <c r="J243" s="409"/>
      <c r="K243" s="416">
        <f t="shared" si="21"/>
        <v>0</v>
      </c>
      <c r="L243" s="408">
        <v>0</v>
      </c>
    </row>
    <row r="244" spans="1:12" x14ac:dyDescent="0.2">
      <c r="A244" s="1754" t="s">
        <v>339</v>
      </c>
      <c r="B244" s="290" t="s">
        <v>320</v>
      </c>
      <c r="C244" s="409"/>
      <c r="D244" s="683">
        <v>0</v>
      </c>
      <c r="E244" s="409"/>
      <c r="F244" s="409"/>
      <c r="G244" s="409"/>
      <c r="H244" s="409"/>
      <c r="I244" s="409"/>
      <c r="J244" s="409"/>
      <c r="K244" s="416">
        <f t="shared" si="21"/>
        <v>0</v>
      </c>
      <c r="L244" s="408">
        <v>0</v>
      </c>
    </row>
    <row r="245" spans="1:12" x14ac:dyDescent="0.2">
      <c r="A245" s="1754" t="s">
        <v>272</v>
      </c>
      <c r="B245" s="290" t="s">
        <v>321</v>
      </c>
      <c r="C245" s="409"/>
      <c r="D245" s="683">
        <v>0</v>
      </c>
      <c r="E245" s="409"/>
      <c r="F245" s="409"/>
      <c r="G245" s="409"/>
      <c r="H245" s="409"/>
      <c r="I245" s="409"/>
      <c r="J245" s="409"/>
      <c r="K245" s="416">
        <f t="shared" si="21"/>
        <v>0</v>
      </c>
      <c r="L245" s="408">
        <v>0</v>
      </c>
    </row>
    <row r="246" spans="1:12" x14ac:dyDescent="0.2">
      <c r="A246" s="1754" t="s">
        <v>797</v>
      </c>
      <c r="B246" s="290" t="s">
        <v>322</v>
      </c>
      <c r="C246" s="409"/>
      <c r="D246" s="683">
        <v>0</v>
      </c>
      <c r="E246" s="409"/>
      <c r="F246" s="409"/>
      <c r="G246" s="409"/>
      <c r="H246" s="409"/>
      <c r="I246" s="409"/>
      <c r="J246" s="409"/>
      <c r="K246" s="416">
        <f t="shared" si="21"/>
        <v>0</v>
      </c>
      <c r="L246" s="408">
        <v>0</v>
      </c>
    </row>
    <row r="247" spans="1:12" x14ac:dyDescent="0.2">
      <c r="A247" s="1754" t="s">
        <v>273</v>
      </c>
      <c r="B247" s="290" t="s">
        <v>323</v>
      </c>
      <c r="C247" s="409"/>
      <c r="D247" s="683">
        <v>0</v>
      </c>
      <c r="E247" s="409"/>
      <c r="F247" s="409"/>
      <c r="G247" s="409"/>
      <c r="H247" s="409"/>
      <c r="I247" s="409"/>
      <c r="J247" s="409"/>
      <c r="K247" s="416">
        <f t="shared" si="21"/>
        <v>0</v>
      </c>
      <c r="L247" s="408">
        <v>0</v>
      </c>
    </row>
    <row r="248" spans="1:12" ht="22.5" x14ac:dyDescent="0.2">
      <c r="A248" s="1754" t="s">
        <v>1192</v>
      </c>
      <c r="B248" s="523" t="s">
        <v>324</v>
      </c>
      <c r="C248" s="409"/>
      <c r="D248" s="683">
        <v>0</v>
      </c>
      <c r="E248" s="409"/>
      <c r="F248" s="409"/>
      <c r="G248" s="409"/>
      <c r="H248" s="409"/>
      <c r="I248" s="409"/>
      <c r="J248" s="409"/>
      <c r="K248" s="416">
        <f t="shared" si="21"/>
        <v>0</v>
      </c>
      <c r="L248" s="408">
        <v>0</v>
      </c>
    </row>
    <row r="249" spans="1:12" x14ac:dyDescent="0.2">
      <c r="A249" s="1754" t="s">
        <v>1193</v>
      </c>
      <c r="B249" s="290" t="s">
        <v>325</v>
      </c>
      <c r="C249" s="409"/>
      <c r="D249" s="683">
        <v>0</v>
      </c>
      <c r="E249" s="409"/>
      <c r="F249" s="409"/>
      <c r="G249" s="409"/>
      <c r="H249" s="409"/>
      <c r="I249" s="409"/>
      <c r="J249" s="409"/>
      <c r="K249" s="416">
        <f t="shared" si="21"/>
        <v>0</v>
      </c>
      <c r="L249" s="408">
        <v>0</v>
      </c>
    </row>
    <row r="250" spans="1:12" x14ac:dyDescent="0.2">
      <c r="A250" s="1754" t="s">
        <v>1125</v>
      </c>
      <c r="B250" s="265" t="s">
        <v>326</v>
      </c>
      <c r="C250" s="409"/>
      <c r="D250" s="683">
        <v>0</v>
      </c>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13661</v>
      </c>
      <c r="E251" s="409"/>
      <c r="F251" s="409"/>
      <c r="G251" s="409"/>
      <c r="H251" s="409"/>
      <c r="I251" s="409"/>
      <c r="J251" s="409"/>
      <c r="K251" s="411">
        <f>SUM(K239:K250)</f>
        <v>13661</v>
      </c>
      <c r="L251" s="411">
        <f>SUM(L239:L250)</f>
        <v>13380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39375</v>
      </c>
      <c r="E253" s="409"/>
      <c r="F253" s="409"/>
      <c r="G253" s="409"/>
      <c r="H253" s="409"/>
      <c r="I253" s="409"/>
      <c r="J253" s="409"/>
      <c r="K253" s="416">
        <f>D253</f>
        <v>39375</v>
      </c>
      <c r="L253" s="414">
        <v>39450</v>
      </c>
    </row>
    <row r="254" spans="1:12" ht="23.25" customHeight="1" x14ac:dyDescent="0.2">
      <c r="A254" s="1759" t="s">
        <v>1194</v>
      </c>
      <c r="B254" s="522">
        <v>2490</v>
      </c>
      <c r="C254" s="409"/>
      <c r="D254" s="408">
        <v>0</v>
      </c>
      <c r="E254" s="409"/>
      <c r="F254" s="409"/>
      <c r="G254" s="409"/>
      <c r="H254" s="409"/>
      <c r="I254" s="409"/>
      <c r="J254" s="409"/>
      <c r="K254" s="416">
        <f>D254</f>
        <v>0</v>
      </c>
      <c r="L254" s="408">
        <v>0</v>
      </c>
    </row>
    <row r="255" spans="1:12" ht="12.75" customHeight="1" thickBot="1" x14ac:dyDescent="0.25">
      <c r="A255" s="1774" t="s">
        <v>299</v>
      </c>
      <c r="B255" s="537" t="s">
        <v>35</v>
      </c>
      <c r="C255" s="409"/>
      <c r="D255" s="411">
        <f>SUM(D253:D254)</f>
        <v>39375</v>
      </c>
      <c r="E255" s="409"/>
      <c r="F255" s="409"/>
      <c r="G255" s="409"/>
      <c r="H255" s="409"/>
      <c r="I255" s="409"/>
      <c r="J255" s="409"/>
      <c r="K255" s="411">
        <f>SUM(K253:K254)</f>
        <v>39375</v>
      </c>
      <c r="L255" s="411">
        <f>SUM(L253:L254)</f>
        <v>39450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v>0</v>
      </c>
      <c r="E257" s="409"/>
      <c r="F257" s="409"/>
      <c r="G257" s="409"/>
      <c r="H257" s="409"/>
      <c r="I257" s="409"/>
      <c r="J257" s="409"/>
      <c r="K257" s="416">
        <f>D257</f>
        <v>0</v>
      </c>
      <c r="L257" s="414">
        <v>0</v>
      </c>
    </row>
    <row r="258" spans="1:12" x14ac:dyDescent="0.2">
      <c r="A258" s="1753" t="s">
        <v>532</v>
      </c>
      <c r="B258" s="521">
        <v>2520</v>
      </c>
      <c r="C258" s="409"/>
      <c r="D258" s="408">
        <v>19246</v>
      </c>
      <c r="E258" s="409"/>
      <c r="F258" s="409"/>
      <c r="G258" s="409"/>
      <c r="H258" s="409"/>
      <c r="I258" s="409"/>
      <c r="J258" s="409"/>
      <c r="K258" s="416">
        <f t="shared" ref="K258:K263" si="22">D258</f>
        <v>19246</v>
      </c>
      <c r="L258" s="408">
        <v>19250</v>
      </c>
    </row>
    <row r="259" spans="1:12" x14ac:dyDescent="0.2">
      <c r="A259" s="1753" t="s">
        <v>5</v>
      </c>
      <c r="B259" s="265">
        <v>2530</v>
      </c>
      <c r="C259" s="409"/>
      <c r="D259" s="408">
        <v>0</v>
      </c>
      <c r="E259" s="409"/>
      <c r="F259" s="409"/>
      <c r="G259" s="409"/>
      <c r="H259" s="409"/>
      <c r="I259" s="409"/>
      <c r="J259" s="409"/>
      <c r="K259" s="416">
        <f t="shared" si="22"/>
        <v>0</v>
      </c>
      <c r="L259" s="408">
        <v>0</v>
      </c>
    </row>
    <row r="260" spans="1:12" x14ac:dyDescent="0.2">
      <c r="A260" s="1753" t="s">
        <v>219</v>
      </c>
      <c r="B260" s="265">
        <v>2540</v>
      </c>
      <c r="C260" s="409"/>
      <c r="D260" s="408">
        <v>130477</v>
      </c>
      <c r="E260" s="409"/>
      <c r="F260" s="409"/>
      <c r="G260" s="409"/>
      <c r="H260" s="409"/>
      <c r="I260" s="409"/>
      <c r="J260" s="409"/>
      <c r="K260" s="416">
        <f t="shared" si="22"/>
        <v>130477</v>
      </c>
      <c r="L260" s="408">
        <v>130630</v>
      </c>
    </row>
    <row r="261" spans="1:12" x14ac:dyDescent="0.2">
      <c r="A261" s="1753" t="s">
        <v>1107</v>
      </c>
      <c r="B261" s="265">
        <v>2550</v>
      </c>
      <c r="C261" s="409"/>
      <c r="D261" s="408">
        <v>72893</v>
      </c>
      <c r="E261" s="409"/>
      <c r="F261" s="409"/>
      <c r="G261" s="409"/>
      <c r="H261" s="409"/>
      <c r="I261" s="409"/>
      <c r="J261" s="409"/>
      <c r="K261" s="416">
        <f t="shared" si="22"/>
        <v>72893</v>
      </c>
      <c r="L261" s="408">
        <v>73111</v>
      </c>
    </row>
    <row r="262" spans="1:12" x14ac:dyDescent="0.2">
      <c r="A262" s="1753" t="s">
        <v>106</v>
      </c>
      <c r="B262" s="265">
        <v>2560</v>
      </c>
      <c r="C262" s="409"/>
      <c r="D262" s="408">
        <v>38765</v>
      </c>
      <c r="E262" s="409"/>
      <c r="F262" s="409"/>
      <c r="G262" s="409"/>
      <c r="H262" s="409"/>
      <c r="I262" s="409"/>
      <c r="J262" s="409"/>
      <c r="K262" s="416">
        <f t="shared" si="22"/>
        <v>38765</v>
      </c>
      <c r="L262" s="408">
        <v>38790</v>
      </c>
    </row>
    <row r="263" spans="1:12" x14ac:dyDescent="0.2">
      <c r="A263" s="1753" t="s">
        <v>107</v>
      </c>
      <c r="B263" s="265">
        <v>2570</v>
      </c>
      <c r="C263" s="409"/>
      <c r="D263" s="408">
        <v>0</v>
      </c>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261381</v>
      </c>
      <c r="E264" s="409"/>
      <c r="F264" s="409"/>
      <c r="G264" s="409"/>
      <c r="H264" s="409"/>
      <c r="I264" s="409"/>
      <c r="J264" s="409"/>
      <c r="K264" s="411">
        <f>SUM(K257:K263)</f>
        <v>261381</v>
      </c>
      <c r="L264" s="411">
        <f>SUM(L257:L263)</f>
        <v>261781</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v>0</v>
      </c>
      <c r="E266" s="409"/>
      <c r="F266" s="409"/>
      <c r="G266" s="409"/>
      <c r="H266" s="409"/>
      <c r="I266" s="409"/>
      <c r="J266" s="409"/>
      <c r="K266" s="416">
        <f>D266</f>
        <v>0</v>
      </c>
      <c r="L266" s="414">
        <v>0</v>
      </c>
    </row>
    <row r="267" spans="1:12" ht="20.25" customHeight="1" x14ac:dyDescent="0.2">
      <c r="A267" s="1753" t="s">
        <v>692</v>
      </c>
      <c r="B267" s="113">
        <v>2620</v>
      </c>
      <c r="C267" s="409"/>
      <c r="D267" s="408">
        <v>0</v>
      </c>
      <c r="E267" s="409"/>
      <c r="F267" s="409"/>
      <c r="G267" s="409"/>
      <c r="H267" s="409"/>
      <c r="I267" s="409"/>
      <c r="J267" s="409"/>
      <c r="K267" s="416">
        <f>D267</f>
        <v>0</v>
      </c>
      <c r="L267" s="408">
        <v>0</v>
      </c>
    </row>
    <row r="268" spans="1:12" ht="12" customHeight="1" x14ac:dyDescent="0.2">
      <c r="A268" s="1753" t="s">
        <v>1228</v>
      </c>
      <c r="B268" s="265">
        <v>2630</v>
      </c>
      <c r="C268" s="409"/>
      <c r="D268" s="408">
        <v>0</v>
      </c>
      <c r="E268" s="409"/>
      <c r="F268" s="409"/>
      <c r="G268" s="409"/>
      <c r="H268" s="409"/>
      <c r="I268" s="409"/>
      <c r="J268" s="409"/>
      <c r="K268" s="416">
        <f>D268</f>
        <v>0</v>
      </c>
      <c r="L268" s="408">
        <v>0</v>
      </c>
    </row>
    <row r="269" spans="1:12" x14ac:dyDescent="0.2">
      <c r="A269" s="1753" t="s">
        <v>464</v>
      </c>
      <c r="B269" s="265">
        <v>2640</v>
      </c>
      <c r="C269" s="409"/>
      <c r="D269" s="408">
        <v>0</v>
      </c>
      <c r="E269" s="409"/>
      <c r="F269" s="409"/>
      <c r="G269" s="409"/>
      <c r="H269" s="409"/>
      <c r="I269" s="409"/>
      <c r="J269" s="409"/>
      <c r="K269" s="416">
        <f>D269</f>
        <v>0</v>
      </c>
      <c r="L269" s="408">
        <v>0</v>
      </c>
    </row>
    <row r="270" spans="1:12" x14ac:dyDescent="0.2">
      <c r="A270" s="1753" t="s">
        <v>465</v>
      </c>
      <c r="B270" s="265">
        <v>2660</v>
      </c>
      <c r="C270" s="409"/>
      <c r="D270" s="408">
        <v>0</v>
      </c>
      <c r="E270" s="409"/>
      <c r="F270" s="409"/>
      <c r="G270" s="409"/>
      <c r="H270" s="409"/>
      <c r="I270" s="409"/>
      <c r="J270" s="409"/>
      <c r="K270" s="416">
        <f>D270</f>
        <v>0</v>
      </c>
      <c r="L270" s="408">
        <v>0</v>
      </c>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v>0</v>
      </c>
      <c r="E272" s="409"/>
      <c r="F272" s="409"/>
      <c r="G272" s="409"/>
      <c r="H272" s="409"/>
      <c r="I272" s="409"/>
      <c r="J272" s="409"/>
      <c r="K272" s="426">
        <f>D272</f>
        <v>0</v>
      </c>
      <c r="L272" s="1803">
        <v>0</v>
      </c>
    </row>
    <row r="273" spans="1:12" ht="12.75" customHeight="1" thickBot="1" x14ac:dyDescent="0.25">
      <c r="A273" s="1780" t="s">
        <v>952</v>
      </c>
      <c r="B273" s="870">
        <v>2000</v>
      </c>
      <c r="C273" s="409"/>
      <c r="D273" s="421">
        <f>SUM(D232,D237,D251,D255,D264,D271,D272)</f>
        <v>360595</v>
      </c>
      <c r="E273" s="409"/>
      <c r="F273" s="409"/>
      <c r="G273" s="409"/>
      <c r="H273" s="409"/>
      <c r="I273" s="409"/>
      <c r="J273" s="409"/>
      <c r="K273" s="421">
        <f>SUM(K232,K237,K251,K255,K264,K271,K272)</f>
        <v>360595</v>
      </c>
      <c r="L273" s="421">
        <f>SUM(L232,L237,L251,L255,L264,L271,L272)</f>
        <v>362210</v>
      </c>
    </row>
    <row r="274" spans="1:12" ht="18" customHeight="1" thickTop="1" thickBot="1" x14ac:dyDescent="0.25">
      <c r="A274" s="1781" t="s">
        <v>1021</v>
      </c>
      <c r="B274" s="262">
        <v>3000</v>
      </c>
      <c r="C274" s="409"/>
      <c r="D274" s="420">
        <v>8322</v>
      </c>
      <c r="E274" s="409"/>
      <c r="F274" s="409"/>
      <c r="G274" s="409"/>
      <c r="H274" s="409"/>
      <c r="I274" s="409"/>
      <c r="J274" s="409"/>
      <c r="K274" s="424">
        <f>D274</f>
        <v>8322</v>
      </c>
      <c r="L274" s="420">
        <v>8480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v>0</v>
      </c>
      <c r="E276" s="409"/>
      <c r="F276" s="409"/>
      <c r="G276" s="409"/>
      <c r="H276" s="409"/>
      <c r="I276" s="409"/>
      <c r="J276" s="409"/>
      <c r="K276" s="410">
        <f>D276</f>
        <v>0</v>
      </c>
      <c r="L276" s="408">
        <v>0</v>
      </c>
    </row>
    <row r="277" spans="1:12" x14ac:dyDescent="0.2">
      <c r="A277" s="1753" t="s">
        <v>792</v>
      </c>
      <c r="B277" s="265">
        <v>4140</v>
      </c>
      <c r="C277" s="409"/>
      <c r="D277" s="408">
        <v>0</v>
      </c>
      <c r="E277" s="409"/>
      <c r="F277" s="409"/>
      <c r="G277" s="409"/>
      <c r="H277" s="409"/>
      <c r="I277" s="409"/>
      <c r="J277" s="409"/>
      <c r="K277" s="410">
        <f>D277</f>
        <v>0</v>
      </c>
      <c r="L277" s="408">
        <v>0</v>
      </c>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v>0</v>
      </c>
      <c r="I281" s="409"/>
      <c r="J281" s="409"/>
      <c r="K281" s="410">
        <f>H281</f>
        <v>0</v>
      </c>
      <c r="L281" s="408">
        <v>0</v>
      </c>
    </row>
    <row r="282" spans="1:12" x14ac:dyDescent="0.2">
      <c r="A282" s="1753" t="s">
        <v>91</v>
      </c>
      <c r="B282" s="265">
        <v>5120</v>
      </c>
      <c r="C282" s="409"/>
      <c r="D282" s="409"/>
      <c r="E282" s="409"/>
      <c r="F282" s="409"/>
      <c r="G282" s="409"/>
      <c r="H282" s="408">
        <v>0</v>
      </c>
      <c r="I282" s="409"/>
      <c r="J282" s="409"/>
      <c r="K282" s="410">
        <f>H282</f>
        <v>0</v>
      </c>
      <c r="L282" s="408">
        <v>0</v>
      </c>
    </row>
    <row r="283" spans="1:12" ht="12.75" customHeight="1" x14ac:dyDescent="0.2">
      <c r="A283" s="1753" t="s">
        <v>1366</v>
      </c>
      <c r="B283" s="113" t="s">
        <v>702</v>
      </c>
      <c r="C283" s="409"/>
      <c r="D283" s="409"/>
      <c r="E283" s="409"/>
      <c r="F283" s="409"/>
      <c r="G283" s="409"/>
      <c r="H283" s="408">
        <v>0</v>
      </c>
      <c r="I283" s="409"/>
      <c r="J283" s="409"/>
      <c r="K283" s="410">
        <f>H283</f>
        <v>0</v>
      </c>
      <c r="L283" s="408">
        <v>0</v>
      </c>
    </row>
    <row r="284" spans="1:12" x14ac:dyDescent="0.2">
      <c r="A284" s="1753" t="s">
        <v>92</v>
      </c>
      <c r="B284" s="265" t="s">
        <v>673</v>
      </c>
      <c r="C284" s="409"/>
      <c r="D284" s="409"/>
      <c r="E284" s="409"/>
      <c r="F284" s="409"/>
      <c r="G284" s="409"/>
      <c r="H284" s="408">
        <v>0</v>
      </c>
      <c r="I284" s="409"/>
      <c r="J284" s="409"/>
      <c r="K284" s="410">
        <f>H284</f>
        <v>0</v>
      </c>
      <c r="L284" s="408">
        <v>0</v>
      </c>
    </row>
    <row r="285" spans="1:12" x14ac:dyDescent="0.2">
      <c r="A285" s="1753" t="s">
        <v>861</v>
      </c>
      <c r="B285" s="265" t="s">
        <v>703</v>
      </c>
      <c r="C285" s="409"/>
      <c r="D285" s="409"/>
      <c r="E285" s="409"/>
      <c r="F285" s="409"/>
      <c r="G285" s="409"/>
      <c r="H285" s="408">
        <v>0</v>
      </c>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v>0</v>
      </c>
    </row>
    <row r="288" spans="1:12" ht="12.75" customHeight="1" thickTop="1" thickBot="1" x14ac:dyDescent="0.25">
      <c r="A288" s="2289" t="s">
        <v>584</v>
      </c>
      <c r="B288" s="2291"/>
      <c r="C288" s="409"/>
      <c r="D288" s="411">
        <f>SUM(D223,D273,D274,D278)</f>
        <v>598843</v>
      </c>
      <c r="E288" s="409"/>
      <c r="F288" s="409"/>
      <c r="G288" s="409"/>
      <c r="H288" s="411">
        <f>H286</f>
        <v>0</v>
      </c>
      <c r="I288" s="409"/>
      <c r="J288" s="409"/>
      <c r="K288" s="411">
        <f>SUM(K223,K273,K274,K278,K286,K287)</f>
        <v>598843</v>
      </c>
      <c r="L288" s="411">
        <f>SUM(L223,L273,L274,L278,L286,L287)</f>
        <v>602041</v>
      </c>
    </row>
    <row r="289" spans="1:14" ht="23.25" thickTop="1" x14ac:dyDescent="0.2">
      <c r="A289" s="891" t="s">
        <v>1155</v>
      </c>
      <c r="B289" s="892"/>
      <c r="C289" s="409"/>
      <c r="D289" s="412"/>
      <c r="E289" s="409"/>
      <c r="F289" s="409"/>
      <c r="G289" s="409"/>
      <c r="H289" s="437"/>
      <c r="I289" s="409"/>
      <c r="J289" s="409"/>
      <c r="K289" s="436">
        <f>'Revenues 9-14'!G275-'Expenditures 15-22'!K288</f>
        <v>127443</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v>0</v>
      </c>
      <c r="D294" s="408">
        <v>0</v>
      </c>
      <c r="E294" s="408">
        <v>0</v>
      </c>
      <c r="F294" s="408">
        <v>450</v>
      </c>
      <c r="G294" s="408">
        <v>245711</v>
      </c>
      <c r="H294" s="408">
        <v>0</v>
      </c>
      <c r="I294" s="432">
        <v>0</v>
      </c>
      <c r="J294" s="432">
        <v>0</v>
      </c>
      <c r="K294" s="410">
        <f>SUM(C294:J294)</f>
        <v>246161</v>
      </c>
      <c r="L294" s="432">
        <v>246260</v>
      </c>
    </row>
    <row r="295" spans="1:14" ht="13.5" customHeight="1" x14ac:dyDescent="0.2">
      <c r="A295" s="1784" t="s">
        <v>1134</v>
      </c>
      <c r="B295" s="265"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450</v>
      </c>
      <c r="G296" s="421">
        <f t="shared" si="23"/>
        <v>245711</v>
      </c>
      <c r="H296" s="421">
        <f t="shared" si="23"/>
        <v>0</v>
      </c>
      <c r="I296" s="421">
        <f t="shared" si="23"/>
        <v>0</v>
      </c>
      <c r="J296" s="421">
        <f t="shared" si="23"/>
        <v>0</v>
      </c>
      <c r="K296" s="421">
        <f t="shared" si="23"/>
        <v>246161</v>
      </c>
      <c r="L296" s="421">
        <f t="shared" si="23"/>
        <v>246260</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v>0</v>
      </c>
      <c r="F299" s="409"/>
      <c r="G299" s="409"/>
      <c r="H299" s="432">
        <v>0</v>
      </c>
      <c r="I299" s="409"/>
      <c r="J299" s="409"/>
      <c r="K299" s="1051">
        <f>SUM(E299,H299)</f>
        <v>0</v>
      </c>
      <c r="L299" s="432">
        <v>0</v>
      </c>
    </row>
    <row r="300" spans="1:14" x14ac:dyDescent="0.2">
      <c r="A300" s="1753" t="s">
        <v>344</v>
      </c>
      <c r="B300" s="265">
        <v>4120</v>
      </c>
      <c r="C300" s="409"/>
      <c r="D300" s="409"/>
      <c r="E300" s="432">
        <v>0</v>
      </c>
      <c r="F300" s="409"/>
      <c r="G300" s="409"/>
      <c r="H300" s="432">
        <v>0</v>
      </c>
      <c r="I300" s="503"/>
      <c r="J300" s="409"/>
      <c r="K300" s="1051">
        <f>SUM(E300,H300)</f>
        <v>0</v>
      </c>
      <c r="L300" s="408">
        <v>0</v>
      </c>
    </row>
    <row r="301" spans="1:14" x14ac:dyDescent="0.2">
      <c r="A301" s="1753" t="s">
        <v>792</v>
      </c>
      <c r="B301" s="265">
        <v>4140</v>
      </c>
      <c r="C301" s="409"/>
      <c r="D301" s="409"/>
      <c r="E301" s="432">
        <v>0</v>
      </c>
      <c r="F301" s="409"/>
      <c r="G301" s="409"/>
      <c r="H301" s="432">
        <v>0</v>
      </c>
      <c r="I301" s="503"/>
      <c r="J301" s="409"/>
      <c r="K301" s="1051">
        <f>SUM(E301,H301)</f>
        <v>0</v>
      </c>
      <c r="L301" s="408">
        <v>0</v>
      </c>
    </row>
    <row r="302" spans="1:14" ht="12.75" customHeight="1" x14ac:dyDescent="0.2">
      <c r="A302" s="1759" t="s">
        <v>793</v>
      </c>
      <c r="B302" s="113">
        <v>4190</v>
      </c>
      <c r="C302" s="409"/>
      <c r="D302" s="409"/>
      <c r="E302" s="432">
        <v>0</v>
      </c>
      <c r="F302" s="409"/>
      <c r="G302" s="409"/>
      <c r="H302" s="432">
        <v>0</v>
      </c>
      <c r="I302" s="503"/>
      <c r="J302" s="409"/>
      <c r="K302" s="1051">
        <f>SUM(E302,H302)</f>
        <v>0</v>
      </c>
      <c r="L302" s="408">
        <v>14150</v>
      </c>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14150</v>
      </c>
    </row>
    <row r="304" spans="1:14" ht="18" customHeight="1" thickTop="1" thickBot="1" x14ac:dyDescent="0.25">
      <c r="A304" s="1798" t="s">
        <v>1042</v>
      </c>
      <c r="B304" s="1746" t="s">
        <v>1007</v>
      </c>
      <c r="C304" s="413"/>
      <c r="D304" s="413"/>
      <c r="E304" s="413"/>
      <c r="F304" s="413"/>
      <c r="G304" s="413"/>
      <c r="H304" s="413"/>
      <c r="I304" s="413"/>
      <c r="J304" s="409"/>
      <c r="K304" s="413"/>
      <c r="L304" s="420">
        <v>0</v>
      </c>
    </row>
    <row r="305" spans="1:14" ht="12.75" customHeight="1" thickTop="1" thickBot="1" x14ac:dyDescent="0.25">
      <c r="A305" s="2287" t="s">
        <v>314</v>
      </c>
      <c r="B305" s="2288"/>
      <c r="C305" s="411">
        <f>SUM(C296)</f>
        <v>0</v>
      </c>
      <c r="D305" s="411">
        <f>SUM(D296)</f>
        <v>0</v>
      </c>
      <c r="E305" s="411">
        <f>SUM(E296,E303)</f>
        <v>0</v>
      </c>
      <c r="F305" s="411">
        <f>SUM(F296)</f>
        <v>450</v>
      </c>
      <c r="G305" s="411">
        <f>SUM(G296)</f>
        <v>245711</v>
      </c>
      <c r="H305" s="411">
        <f>SUM(H296,H303)</f>
        <v>0</v>
      </c>
      <c r="I305" s="411">
        <f>SUM(I296)</f>
        <v>0</v>
      </c>
      <c r="J305" s="411">
        <f>SUM(J296)</f>
        <v>0</v>
      </c>
      <c r="K305" s="411">
        <f>SUM(K296,K303,K304)</f>
        <v>246161</v>
      </c>
      <c r="L305" s="411">
        <f>SUM(L296,L303,L304)</f>
        <v>260410</v>
      </c>
    </row>
    <row r="306" spans="1:14" ht="23.25" customHeight="1" thickTop="1" x14ac:dyDescent="0.2">
      <c r="A306" s="2283" t="s">
        <v>1155</v>
      </c>
      <c r="B306" s="2284"/>
      <c r="C306" s="415"/>
      <c r="D306" s="415"/>
      <c r="E306" s="415"/>
      <c r="F306" s="415"/>
      <c r="G306" s="415"/>
      <c r="H306" s="415"/>
      <c r="I306" s="415"/>
      <c r="J306" s="415"/>
      <c r="K306" s="426">
        <f>'Revenues 9-14'!H275-'Expenditures 15-22'!K305</f>
        <v>204932</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v>0</v>
      </c>
      <c r="D312" s="432">
        <v>0</v>
      </c>
      <c r="E312" s="432">
        <v>0</v>
      </c>
      <c r="F312" s="432">
        <v>0</v>
      </c>
      <c r="G312" s="432">
        <v>0</v>
      </c>
      <c r="H312" s="432">
        <v>0</v>
      </c>
      <c r="I312" s="432">
        <v>0</v>
      </c>
      <c r="J312" s="432">
        <v>0</v>
      </c>
      <c r="K312" s="1051">
        <f>SUM(C312:J312)</f>
        <v>0</v>
      </c>
      <c r="L312" s="432">
        <v>0</v>
      </c>
      <c r="M312" s="899"/>
      <c r="N312" s="899"/>
    </row>
    <row r="313" spans="1:14" s="18" customFormat="1" ht="22.5" x14ac:dyDescent="0.2">
      <c r="A313" s="881" t="s">
        <v>338</v>
      </c>
      <c r="B313" s="527" t="s">
        <v>319</v>
      </c>
      <c r="C313" s="432">
        <v>0</v>
      </c>
      <c r="D313" s="432">
        <v>0</v>
      </c>
      <c r="E313" s="432">
        <v>111034</v>
      </c>
      <c r="F313" s="432">
        <v>0</v>
      </c>
      <c r="G313" s="432">
        <v>0</v>
      </c>
      <c r="H313" s="432">
        <v>0</v>
      </c>
      <c r="I313" s="432">
        <v>0</v>
      </c>
      <c r="J313" s="432">
        <v>0</v>
      </c>
      <c r="K313" s="1051">
        <f t="shared" ref="K313:K320" si="24">SUM(C313:J313)</f>
        <v>111034</v>
      </c>
      <c r="L313" s="432">
        <v>111040</v>
      </c>
      <c r="M313" s="899"/>
      <c r="N313" s="899"/>
    </row>
    <row r="314" spans="1:14" s="18" customFormat="1" x14ac:dyDescent="0.2">
      <c r="A314" s="881" t="s">
        <v>339</v>
      </c>
      <c r="B314" s="525" t="s">
        <v>320</v>
      </c>
      <c r="C314" s="432">
        <v>0</v>
      </c>
      <c r="D314" s="432">
        <v>0</v>
      </c>
      <c r="E314" s="432">
        <v>5154</v>
      </c>
      <c r="F314" s="432">
        <v>0</v>
      </c>
      <c r="G314" s="432">
        <v>0</v>
      </c>
      <c r="H314" s="432">
        <v>0</v>
      </c>
      <c r="I314" s="432">
        <v>0</v>
      </c>
      <c r="J314" s="432">
        <v>0</v>
      </c>
      <c r="K314" s="1051">
        <f t="shared" si="24"/>
        <v>5154</v>
      </c>
      <c r="L314" s="432">
        <v>6000</v>
      </c>
      <c r="M314" s="899"/>
      <c r="N314" s="899"/>
    </row>
    <row r="315" spans="1:14" s="18" customFormat="1" x14ac:dyDescent="0.2">
      <c r="A315" s="881" t="s">
        <v>272</v>
      </c>
      <c r="B315" s="525" t="s">
        <v>321</v>
      </c>
      <c r="C315" s="432">
        <v>0</v>
      </c>
      <c r="D315" s="432">
        <v>0</v>
      </c>
      <c r="E315" s="432">
        <v>89458</v>
      </c>
      <c r="F315" s="432">
        <v>0</v>
      </c>
      <c r="G315" s="432">
        <v>0</v>
      </c>
      <c r="H315" s="432">
        <v>0</v>
      </c>
      <c r="I315" s="432">
        <v>0</v>
      </c>
      <c r="J315" s="432">
        <v>0</v>
      </c>
      <c r="K315" s="1051">
        <f t="shared" si="24"/>
        <v>89458</v>
      </c>
      <c r="L315" s="432">
        <v>89510</v>
      </c>
      <c r="M315" s="899"/>
      <c r="N315" s="899"/>
    </row>
    <row r="316" spans="1:14" s="18" customFormat="1" x14ac:dyDescent="0.2">
      <c r="A316" s="881" t="s">
        <v>797</v>
      </c>
      <c r="B316" s="525" t="s">
        <v>322</v>
      </c>
      <c r="C316" s="432">
        <v>0</v>
      </c>
      <c r="D316" s="432">
        <v>0</v>
      </c>
      <c r="E316" s="432">
        <v>14722</v>
      </c>
      <c r="F316" s="432">
        <v>0</v>
      </c>
      <c r="G316" s="432">
        <v>0</v>
      </c>
      <c r="H316" s="432">
        <v>0</v>
      </c>
      <c r="I316" s="432">
        <v>0</v>
      </c>
      <c r="J316" s="432">
        <v>0</v>
      </c>
      <c r="K316" s="1051">
        <f t="shared" si="24"/>
        <v>14722</v>
      </c>
      <c r="L316" s="432">
        <v>14730</v>
      </c>
      <c r="M316" s="899"/>
      <c r="N316" s="899"/>
    </row>
    <row r="317" spans="1:14" s="18" customFormat="1" x14ac:dyDescent="0.2">
      <c r="A317" s="881" t="s">
        <v>273</v>
      </c>
      <c r="B317" s="525" t="s">
        <v>323</v>
      </c>
      <c r="C317" s="432">
        <v>0</v>
      </c>
      <c r="D317" s="432">
        <v>0</v>
      </c>
      <c r="E317" s="432">
        <v>0</v>
      </c>
      <c r="F317" s="432">
        <v>0</v>
      </c>
      <c r="G317" s="432">
        <v>0</v>
      </c>
      <c r="H317" s="432">
        <v>0</v>
      </c>
      <c r="I317" s="432">
        <v>0</v>
      </c>
      <c r="J317" s="432">
        <v>0</v>
      </c>
      <c r="K317" s="1051">
        <f t="shared" si="24"/>
        <v>0</v>
      </c>
      <c r="L317" s="432">
        <v>0</v>
      </c>
      <c r="M317" s="899"/>
      <c r="N317" s="899"/>
    </row>
    <row r="318" spans="1:14" s="18" customFormat="1" ht="22.5" x14ac:dyDescent="0.2">
      <c r="A318" s="881" t="s">
        <v>1192</v>
      </c>
      <c r="B318" s="527" t="s">
        <v>324</v>
      </c>
      <c r="C318" s="432">
        <v>392658</v>
      </c>
      <c r="D318" s="432">
        <v>0</v>
      </c>
      <c r="E318" s="432">
        <v>33796</v>
      </c>
      <c r="F318" s="432">
        <v>2156</v>
      </c>
      <c r="G318" s="432">
        <v>9500</v>
      </c>
      <c r="H318" s="432">
        <v>0</v>
      </c>
      <c r="I318" s="432">
        <v>0</v>
      </c>
      <c r="J318" s="432">
        <v>0</v>
      </c>
      <c r="K318" s="1051">
        <f t="shared" si="24"/>
        <v>438110</v>
      </c>
      <c r="L318" s="432">
        <v>424460</v>
      </c>
      <c r="M318" s="899"/>
      <c r="N318" s="899"/>
    </row>
    <row r="319" spans="1:14" s="18" customFormat="1" x14ac:dyDescent="0.2">
      <c r="A319" s="881" t="s">
        <v>1193</v>
      </c>
      <c r="B319" s="525" t="s">
        <v>325</v>
      </c>
      <c r="C319" s="432">
        <v>0</v>
      </c>
      <c r="D319" s="432">
        <v>0</v>
      </c>
      <c r="E319" s="432">
        <v>0</v>
      </c>
      <c r="F319" s="432">
        <v>0</v>
      </c>
      <c r="G319" s="432">
        <v>0</v>
      </c>
      <c r="H319" s="432">
        <v>0</v>
      </c>
      <c r="I319" s="432">
        <v>0</v>
      </c>
      <c r="J319" s="432">
        <v>0</v>
      </c>
      <c r="K319" s="1051">
        <f t="shared" si="24"/>
        <v>0</v>
      </c>
      <c r="L319" s="432">
        <v>0</v>
      </c>
      <c r="M319" s="899"/>
      <c r="N319" s="899"/>
    </row>
    <row r="320" spans="1:14" s="18" customFormat="1" x14ac:dyDescent="0.2">
      <c r="A320" s="881" t="s">
        <v>1125</v>
      </c>
      <c r="B320" s="525" t="s">
        <v>326</v>
      </c>
      <c r="C320" s="432">
        <v>0</v>
      </c>
      <c r="D320" s="432">
        <v>0</v>
      </c>
      <c r="E320" s="432">
        <v>30326</v>
      </c>
      <c r="F320" s="432">
        <v>0</v>
      </c>
      <c r="G320" s="432">
        <v>0</v>
      </c>
      <c r="H320" s="432">
        <v>0</v>
      </c>
      <c r="I320" s="432">
        <v>0</v>
      </c>
      <c r="J320" s="432">
        <v>0</v>
      </c>
      <c r="K320" s="1051">
        <f t="shared" si="24"/>
        <v>30326</v>
      </c>
      <c r="L320" s="432">
        <v>46010</v>
      </c>
      <c r="M320" s="899"/>
      <c r="N320" s="899"/>
    </row>
    <row r="321" spans="1:14" s="18" customFormat="1" x14ac:dyDescent="0.2">
      <c r="A321" s="1788" t="s">
        <v>541</v>
      </c>
      <c r="B321" s="524" t="s">
        <v>1323</v>
      </c>
      <c r="C321" s="683">
        <v>0</v>
      </c>
      <c r="D321" s="683">
        <v>0</v>
      </c>
      <c r="E321" s="683">
        <v>0</v>
      </c>
      <c r="F321" s="683">
        <v>0</v>
      </c>
      <c r="G321" s="683">
        <v>0</v>
      </c>
      <c r="H321" s="683">
        <v>0</v>
      </c>
      <c r="I321" s="683">
        <v>0</v>
      </c>
      <c r="J321" s="683">
        <v>0</v>
      </c>
      <c r="K321" s="1212">
        <f>SUM(C321:J321)</f>
        <v>0</v>
      </c>
      <c r="L321" s="683">
        <v>0</v>
      </c>
      <c r="M321" s="899"/>
      <c r="N321" s="899"/>
    </row>
    <row r="322" spans="1:14" s="18" customFormat="1" x14ac:dyDescent="0.2">
      <c r="A322" s="1788" t="s">
        <v>1324</v>
      </c>
      <c r="B322" s="524" t="s">
        <v>1325</v>
      </c>
      <c r="C322" s="683">
        <v>0</v>
      </c>
      <c r="D322" s="683">
        <v>0</v>
      </c>
      <c r="E322" s="683">
        <v>0</v>
      </c>
      <c r="F322" s="683">
        <v>0</v>
      </c>
      <c r="G322" s="683">
        <v>0</v>
      </c>
      <c r="H322" s="683">
        <v>0</v>
      </c>
      <c r="I322" s="683">
        <v>0</v>
      </c>
      <c r="J322" s="683">
        <v>0</v>
      </c>
      <c r="K322" s="1212">
        <f>SUM(C322:J322)</f>
        <v>0</v>
      </c>
      <c r="L322" s="683">
        <v>2910</v>
      </c>
      <c r="M322" s="899"/>
      <c r="N322" s="899"/>
    </row>
    <row r="323" spans="1:14" s="18" customFormat="1" ht="12.75" customHeight="1" thickBot="1" x14ac:dyDescent="0.25">
      <c r="A323" s="1789" t="s">
        <v>813</v>
      </c>
      <c r="B323" s="528" t="s">
        <v>649</v>
      </c>
      <c r="C323" s="1052">
        <f>SUM(C312:C322)</f>
        <v>392658</v>
      </c>
      <c r="D323" s="1052">
        <f t="shared" ref="D323:J323" si="25">SUM(D312:D322)</f>
        <v>0</v>
      </c>
      <c r="E323" s="1052">
        <f t="shared" si="25"/>
        <v>284490</v>
      </c>
      <c r="F323" s="1052">
        <f t="shared" si="25"/>
        <v>2156</v>
      </c>
      <c r="G323" s="1052">
        <f t="shared" si="25"/>
        <v>9500</v>
      </c>
      <c r="H323" s="1052">
        <f t="shared" si="25"/>
        <v>0</v>
      </c>
      <c r="I323" s="1052">
        <f t="shared" si="25"/>
        <v>0</v>
      </c>
      <c r="J323" s="1052">
        <f t="shared" si="25"/>
        <v>0</v>
      </c>
      <c r="K323" s="1052">
        <f>SUM(K312:K322)</f>
        <v>688804</v>
      </c>
      <c r="L323" s="1052">
        <f>SUM(L312:L322)</f>
        <v>694660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v>0</v>
      </c>
      <c r="I326" s="433"/>
      <c r="J326" s="433"/>
      <c r="K326" s="1051">
        <f>H326</f>
        <v>0</v>
      </c>
      <c r="L326" s="431">
        <v>0</v>
      </c>
    </row>
    <row r="327" spans="1:14" ht="12.75" customHeight="1" x14ac:dyDescent="0.2">
      <c r="A327" s="1785" t="s">
        <v>1366</v>
      </c>
      <c r="B327" s="524" t="s">
        <v>702</v>
      </c>
      <c r="C327" s="433"/>
      <c r="D327" s="433"/>
      <c r="E327" s="433"/>
      <c r="F327" s="433"/>
      <c r="G327" s="433"/>
      <c r="H327" s="431">
        <v>0</v>
      </c>
      <c r="I327" s="433"/>
      <c r="J327" s="433"/>
      <c r="K327" s="1051">
        <f>H327</f>
        <v>0</v>
      </c>
      <c r="L327" s="431">
        <v>0</v>
      </c>
    </row>
    <row r="328" spans="1:14" x14ac:dyDescent="0.2">
      <c r="A328" s="1753" t="s">
        <v>1052</v>
      </c>
      <c r="B328" s="113">
        <v>5150</v>
      </c>
      <c r="C328" s="433"/>
      <c r="D328" s="433"/>
      <c r="E328" s="433"/>
      <c r="F328" s="433"/>
      <c r="G328" s="433"/>
      <c r="H328" s="432">
        <v>0</v>
      </c>
      <c r="I328" s="433"/>
      <c r="J328" s="433"/>
      <c r="K328" s="1051">
        <f>H328</f>
        <v>0</v>
      </c>
      <c r="L328" s="432">
        <v>0</v>
      </c>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v>0</v>
      </c>
    </row>
    <row r="331" spans="1:14" ht="12.75" customHeight="1" thickTop="1" thickBot="1" x14ac:dyDescent="0.25">
      <c r="A331" s="1804" t="s">
        <v>584</v>
      </c>
      <c r="B331" s="1808"/>
      <c r="C331" s="1052">
        <f>SUM(C323)</f>
        <v>392658</v>
      </c>
      <c r="D331" s="1052">
        <f t="shared" ref="D331:J331" si="26">SUM(D323)</f>
        <v>0</v>
      </c>
      <c r="E331" s="1052">
        <f t="shared" si="26"/>
        <v>284490</v>
      </c>
      <c r="F331" s="1052">
        <f t="shared" si="26"/>
        <v>2156</v>
      </c>
      <c r="G331" s="1052">
        <f t="shared" si="26"/>
        <v>9500</v>
      </c>
      <c r="H331" s="1052">
        <f>SUM(H323,H329)</f>
        <v>0</v>
      </c>
      <c r="I331" s="1052">
        <f t="shared" si="26"/>
        <v>0</v>
      </c>
      <c r="J331" s="1052">
        <f t="shared" si="26"/>
        <v>0</v>
      </c>
      <c r="K331" s="1052">
        <f>SUM(K323,K329)</f>
        <v>688804</v>
      </c>
      <c r="L331" s="421">
        <f>SUM(L323,L329,L330)</f>
        <v>694660</v>
      </c>
    </row>
    <row r="332" spans="1:14" ht="12.75" customHeight="1" thickTop="1" x14ac:dyDescent="0.2">
      <c r="A332" s="2285" t="s">
        <v>1155</v>
      </c>
      <c r="B332" s="2286"/>
      <c r="C332" s="409"/>
      <c r="D332" s="409"/>
      <c r="E332" s="409"/>
      <c r="F332" s="409"/>
      <c r="G332" s="409"/>
      <c r="H332" s="409"/>
      <c r="I332" s="409"/>
      <c r="J332" s="409"/>
      <c r="K332" s="1055">
        <f>'Revenues 9-14'!J275-'Expenditures 15-22'!K331</f>
        <v>111391</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40"/>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v>0</v>
      </c>
      <c r="D337" s="408">
        <v>0</v>
      </c>
      <c r="E337" s="408">
        <v>0</v>
      </c>
      <c r="F337" s="408">
        <v>0</v>
      </c>
      <c r="G337" s="408">
        <v>0</v>
      </c>
      <c r="H337" s="408">
        <v>0</v>
      </c>
      <c r="I337" s="432">
        <v>0</v>
      </c>
      <c r="J337" s="432">
        <v>0</v>
      </c>
      <c r="K337" s="410">
        <f>SUM(C337:J337)</f>
        <v>0</v>
      </c>
      <c r="L337" s="408">
        <v>0</v>
      </c>
    </row>
    <row r="338" spans="1:14" x14ac:dyDescent="0.2">
      <c r="A338" s="1753" t="s">
        <v>219</v>
      </c>
      <c r="B338" s="265">
        <v>2540</v>
      </c>
      <c r="C338" s="408">
        <v>0</v>
      </c>
      <c r="D338" s="408">
        <v>0</v>
      </c>
      <c r="E338" s="408">
        <v>0</v>
      </c>
      <c r="F338" s="408">
        <v>0</v>
      </c>
      <c r="G338" s="408">
        <v>0</v>
      </c>
      <c r="H338" s="408">
        <v>0</v>
      </c>
      <c r="I338" s="432">
        <v>0</v>
      </c>
      <c r="J338" s="432">
        <v>0</v>
      </c>
      <c r="K338" s="410">
        <f>SUM(C338:J338)</f>
        <v>0</v>
      </c>
      <c r="L338" s="408">
        <v>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1"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v>0</v>
      </c>
      <c r="I343" s="1018"/>
      <c r="J343" s="409"/>
      <c r="K343" s="410">
        <f>SUM(C343:J343)</f>
        <v>0</v>
      </c>
      <c r="L343" s="422">
        <v>0</v>
      </c>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v>0</v>
      </c>
      <c r="I347" s="409"/>
      <c r="J347" s="409"/>
      <c r="K347" s="410">
        <f>SUM(C347:J347)</f>
        <v>0</v>
      </c>
      <c r="L347" s="408">
        <v>0</v>
      </c>
    </row>
    <row r="348" spans="1:14" ht="12.75" customHeight="1" x14ac:dyDescent="0.2">
      <c r="A348" s="1754" t="s">
        <v>704</v>
      </c>
      <c r="B348" s="290" t="s">
        <v>703</v>
      </c>
      <c r="C348" s="409"/>
      <c r="D348" s="409"/>
      <c r="E348" s="409"/>
      <c r="F348" s="409"/>
      <c r="G348" s="409"/>
      <c r="H348" s="432">
        <v>0</v>
      </c>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v>0</v>
      </c>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v>0</v>
      </c>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2" t="s">
        <v>1155</v>
      </c>
      <c r="B355" s="465"/>
      <c r="C355" s="428"/>
      <c r="D355" s="428"/>
      <c r="E355" s="415"/>
      <c r="F355" s="415"/>
      <c r="G355" s="415"/>
      <c r="H355" s="415"/>
      <c r="I355" s="415"/>
      <c r="J355" s="413"/>
      <c r="K355" s="410">
        <f>'Revenues 9-14'!K275-'Expenditures 15-22'!K354</f>
        <v>83640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2" colorId="8" zoomScale="110" zoomScaleNormal="110" workbookViewId="0">
      <selection activeCell="X42" sqref="X42:AA4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1871</v>
      </c>
      <c r="B2" s="827" t="s">
        <v>1983</v>
      </c>
      <c r="C2" s="1074" t="s">
        <v>1984</v>
      </c>
      <c r="D2" s="1074" t="s">
        <v>1985</v>
      </c>
      <c r="E2" s="1074" t="s">
        <v>1986</v>
      </c>
      <c r="F2" s="1074" t="s">
        <v>1987</v>
      </c>
    </row>
    <row r="3" spans="1:6" ht="12" customHeight="1" x14ac:dyDescent="0.2">
      <c r="A3" s="2318"/>
      <c r="B3" s="543"/>
      <c r="C3" s="825"/>
      <c r="D3" s="826" t="s">
        <v>292</v>
      </c>
      <c r="E3" s="825"/>
      <c r="F3" s="826" t="s">
        <v>293</v>
      </c>
    </row>
    <row r="4" spans="1:6" ht="13.7" customHeight="1" x14ac:dyDescent="0.2">
      <c r="A4" s="541" t="s">
        <v>1350</v>
      </c>
      <c r="B4" s="556">
        <f>'Revenues 9-14'!C5</f>
        <v>3780642</v>
      </c>
      <c r="C4" s="508"/>
      <c r="D4" s="557">
        <f>B4-C4</f>
        <v>3780642</v>
      </c>
      <c r="E4" s="508">
        <v>3765348</v>
      </c>
      <c r="F4" s="557">
        <f>E4-C4</f>
        <v>3765348</v>
      </c>
    </row>
    <row r="5" spans="1:6" ht="13.7" customHeight="1" x14ac:dyDescent="0.2">
      <c r="A5" s="541" t="s">
        <v>1016</v>
      </c>
      <c r="B5" s="556">
        <f>'Revenues 9-14'!D5</f>
        <v>821878</v>
      </c>
      <c r="C5" s="508"/>
      <c r="D5" s="557">
        <f t="shared" ref="D5:D18" si="0">B5-C5</f>
        <v>821878</v>
      </c>
      <c r="E5" s="508">
        <v>818554</v>
      </c>
      <c r="F5" s="557">
        <f>E5-C5</f>
        <v>818554</v>
      </c>
    </row>
    <row r="6" spans="1:6" ht="13.7" customHeight="1" x14ac:dyDescent="0.2">
      <c r="A6" s="541" t="s">
        <v>472</v>
      </c>
      <c r="B6" s="556">
        <f>'Revenues 9-14'!E5</f>
        <v>1277417</v>
      </c>
      <c r="C6" s="508"/>
      <c r="D6" s="557">
        <f t="shared" si="0"/>
        <v>1277417</v>
      </c>
      <c r="E6" s="508">
        <v>1319683</v>
      </c>
      <c r="F6" s="557">
        <f t="shared" ref="F6:F18" si="1">E6-C6</f>
        <v>1319683</v>
      </c>
    </row>
    <row r="7" spans="1:6" ht="13.7" customHeight="1" x14ac:dyDescent="0.2">
      <c r="A7" s="541" t="s">
        <v>161</v>
      </c>
      <c r="B7" s="556">
        <f>'Revenues 9-14'!F5</f>
        <v>328748</v>
      </c>
      <c r="C7" s="508"/>
      <c r="D7" s="557">
        <f t="shared" si="0"/>
        <v>328748</v>
      </c>
      <c r="E7" s="508">
        <v>327422</v>
      </c>
      <c r="F7" s="557">
        <f t="shared" si="1"/>
        <v>327422</v>
      </c>
    </row>
    <row r="8" spans="1:6" ht="13.7" customHeight="1" x14ac:dyDescent="0.2">
      <c r="A8" s="541" t="s">
        <v>1380</v>
      </c>
      <c r="B8" s="556">
        <f>'Revenues 9-14'!G5</f>
        <v>348550</v>
      </c>
      <c r="C8" s="508"/>
      <c r="D8" s="557">
        <f t="shared" si="0"/>
        <v>348550</v>
      </c>
      <c r="E8" s="508">
        <v>366475</v>
      </c>
      <c r="F8" s="557">
        <f t="shared" si="1"/>
        <v>366475</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82187</v>
      </c>
      <c r="C10" s="508"/>
      <c r="D10" s="557">
        <f t="shared" si="0"/>
        <v>82187</v>
      </c>
      <c r="E10" s="508">
        <v>81855</v>
      </c>
      <c r="F10" s="557">
        <f t="shared" si="1"/>
        <v>81855</v>
      </c>
    </row>
    <row r="11" spans="1:6" x14ac:dyDescent="0.2">
      <c r="A11" s="541" t="s">
        <v>470</v>
      </c>
      <c r="B11" s="556">
        <f>'Revenues 9-14'!J5</f>
        <v>796673</v>
      </c>
      <c r="C11" s="508"/>
      <c r="D11" s="557">
        <f t="shared" si="0"/>
        <v>796673</v>
      </c>
      <c r="E11" s="508">
        <v>799952</v>
      </c>
      <c r="F11" s="557">
        <f t="shared" si="1"/>
        <v>799952</v>
      </c>
    </row>
    <row r="12" spans="1:6" ht="13.7" customHeight="1" x14ac:dyDescent="0.2">
      <c r="A12" s="541" t="s">
        <v>163</v>
      </c>
      <c r="B12" s="556">
        <f>'Revenues 9-14'!K5</f>
        <v>82187</v>
      </c>
      <c r="C12" s="508"/>
      <c r="D12" s="557">
        <f t="shared" si="0"/>
        <v>82187</v>
      </c>
      <c r="E12" s="508">
        <v>81855</v>
      </c>
      <c r="F12" s="557">
        <f t="shared" si="1"/>
        <v>81855</v>
      </c>
    </row>
    <row r="13" spans="1:6" ht="13.7" customHeight="1" x14ac:dyDescent="0.2">
      <c r="A13" s="541" t="s">
        <v>1090</v>
      </c>
      <c r="B13" s="556">
        <f>SUM('Revenues 9-14'!C6:D6)</f>
        <v>82187</v>
      </c>
      <c r="C13" s="508"/>
      <c r="D13" s="557">
        <f t="shared" si="0"/>
        <v>82187</v>
      </c>
      <c r="E13" s="508">
        <v>81855</v>
      </c>
      <c r="F13" s="557">
        <f t="shared" si="1"/>
        <v>81855</v>
      </c>
    </row>
    <row r="14" spans="1:6" ht="13.7" customHeight="1" x14ac:dyDescent="0.2">
      <c r="A14" s="541" t="s">
        <v>471</v>
      </c>
      <c r="B14" s="556">
        <f>SUM('Revenues 9-14'!C7:D7,'Revenues 9-14'!F7:H7)</f>
        <v>65751</v>
      </c>
      <c r="C14" s="508"/>
      <c r="D14" s="557">
        <f t="shared" si="0"/>
        <v>65751</v>
      </c>
      <c r="E14" s="508">
        <v>65484</v>
      </c>
      <c r="F14" s="557">
        <f t="shared" si="1"/>
        <v>65484</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348550</v>
      </c>
      <c r="C16" s="508"/>
      <c r="D16" s="557">
        <f t="shared" si="0"/>
        <v>348550</v>
      </c>
      <c r="E16" s="508">
        <v>383483</v>
      </c>
      <c r="F16" s="557">
        <f t="shared" si="1"/>
        <v>383483</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8014770</v>
      </c>
      <c r="C19" s="558">
        <f>SUM(C4:C18)</f>
        <v>0</v>
      </c>
      <c r="D19" s="558">
        <f>SUM(D4:D18)</f>
        <v>8014770</v>
      </c>
      <c r="E19" s="558">
        <f>SUM(E4:E18)</f>
        <v>8091966</v>
      </c>
      <c r="F19" s="558">
        <f>SUM(F4:F18)</f>
        <v>8091966</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X42" sqref="X42:AA4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714</v>
      </c>
      <c r="B1" s="2324"/>
      <c r="C1" s="829"/>
    </row>
    <row r="2" spans="1:7" ht="33.75" customHeight="1" x14ac:dyDescent="0.2">
      <c r="A2" s="2332" t="s">
        <v>1873</v>
      </c>
      <c r="B2" s="2333"/>
      <c r="C2" s="1569" t="s">
        <v>1988</v>
      </c>
      <c r="D2" s="1569" t="s">
        <v>1989</v>
      </c>
      <c r="E2" s="1569" t="s">
        <v>1990</v>
      </c>
      <c r="F2" s="1569" t="s">
        <v>1991</v>
      </c>
    </row>
    <row r="3" spans="1:7" ht="23.25" customHeight="1" x14ac:dyDescent="0.2">
      <c r="A3" s="2338" t="s">
        <v>1304</v>
      </c>
      <c r="B3" s="2339"/>
      <c r="C3" s="2325"/>
      <c r="D3" s="2326"/>
      <c r="E3" s="2326"/>
      <c r="F3" s="2327"/>
    </row>
    <row r="4" spans="1:7" ht="12.75" customHeight="1" thickBot="1" x14ac:dyDescent="0.25">
      <c r="A4" s="2321" t="s">
        <v>715</v>
      </c>
      <c r="B4" s="2334"/>
      <c r="C4" s="917"/>
      <c r="D4" s="917"/>
      <c r="E4" s="917"/>
      <c r="F4" s="1544">
        <f>SUM(C4+D4)-E4</f>
        <v>0</v>
      </c>
    </row>
    <row r="5" spans="1:7" ht="13.5" thickTop="1" x14ac:dyDescent="0.2">
      <c r="A5" s="2335" t="s">
        <v>1300</v>
      </c>
      <c r="B5" s="2320"/>
      <c r="C5" s="2328"/>
      <c r="D5" s="2329"/>
      <c r="E5" s="2329"/>
      <c r="F5" s="2330"/>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36" t="s">
        <v>716</v>
      </c>
      <c r="B15" s="2337"/>
      <c r="C15" s="1544">
        <f>SUM(C6:C14)</f>
        <v>0</v>
      </c>
      <c r="D15" s="1544">
        <f>SUM(D6:D14)</f>
        <v>0</v>
      </c>
      <c r="E15" s="1544">
        <f>SUM(E6:E14)</f>
        <v>0</v>
      </c>
      <c r="F15" s="1544">
        <f>SUM(F6:F14)</f>
        <v>0</v>
      </c>
      <c r="G15" s="677"/>
    </row>
    <row r="16" spans="1:7" s="55" customFormat="1" ht="13.5" thickTop="1" x14ac:dyDescent="0.2">
      <c r="A16" s="2331" t="s">
        <v>1301</v>
      </c>
      <c r="B16" s="2320"/>
      <c r="C16" s="2328"/>
      <c r="D16" s="2329"/>
      <c r="E16" s="2329"/>
      <c r="F16" s="2330"/>
    </row>
    <row r="17" spans="1:11" ht="12.75" customHeight="1" thickBot="1" x14ac:dyDescent="0.25">
      <c r="A17" s="2346" t="s">
        <v>67</v>
      </c>
      <c r="B17" s="2347"/>
      <c r="C17" s="1545"/>
      <c r="D17" s="508"/>
      <c r="E17" s="1545"/>
      <c r="F17" s="1544">
        <f>SUM(C17+D17)-E17</f>
        <v>0</v>
      </c>
    </row>
    <row r="18" spans="1:11" ht="12.75" customHeight="1" thickTop="1" thickBot="1" x14ac:dyDescent="0.25">
      <c r="A18" s="2346" t="s">
        <v>7</v>
      </c>
      <c r="B18" s="2347"/>
      <c r="C18" s="1545"/>
      <c r="D18" s="508"/>
      <c r="E18" s="1545"/>
      <c r="F18" s="1544">
        <f>SUM(C18+D18)-E18</f>
        <v>0</v>
      </c>
    </row>
    <row r="19" spans="1:11" ht="12.75" customHeight="1" thickTop="1" thickBot="1" x14ac:dyDescent="0.25">
      <c r="A19" s="2346" t="s">
        <v>447</v>
      </c>
      <c r="B19" s="2347"/>
      <c r="C19" s="1545"/>
      <c r="D19" s="508"/>
      <c r="E19" s="1545"/>
      <c r="F19" s="1544">
        <f>SUM(C19+D19)-E19</f>
        <v>0</v>
      </c>
    </row>
    <row r="20" spans="1:11" ht="12.75" customHeight="1" thickTop="1" thickBot="1" x14ac:dyDescent="0.25">
      <c r="A20" s="2348" t="s">
        <v>516</v>
      </c>
      <c r="B20" s="2349"/>
      <c r="C20" s="1545"/>
      <c r="D20" s="508"/>
      <c r="E20" s="1545"/>
      <c r="F20" s="1544">
        <f>SUM(C20+D20)-E20</f>
        <v>0</v>
      </c>
    </row>
    <row r="21" spans="1:11" ht="14.25" thickTop="1" thickBot="1" x14ac:dyDescent="0.25">
      <c r="A21" s="2321" t="s">
        <v>717</v>
      </c>
      <c r="B21" s="2337"/>
      <c r="C21" s="1544">
        <f>SUM(C17:C20)</f>
        <v>0</v>
      </c>
      <c r="D21" s="1544">
        <f>SUM(D17:D20)</f>
        <v>0</v>
      </c>
      <c r="E21" s="1544">
        <f>SUM(E17:E20)</f>
        <v>0</v>
      </c>
      <c r="F21" s="1544">
        <f>SUM(F17:F20)</f>
        <v>0</v>
      </c>
      <c r="G21" s="677"/>
    </row>
    <row r="22" spans="1:11" ht="13.5" thickTop="1" x14ac:dyDescent="0.2">
      <c r="A22" s="2350" t="s">
        <v>1302</v>
      </c>
      <c r="B22" s="2320"/>
      <c r="C22" s="2328"/>
      <c r="D22" s="2329"/>
      <c r="E22" s="2329"/>
      <c r="F22" s="2330"/>
    </row>
    <row r="23" spans="1:11" ht="23.25" customHeight="1" thickBot="1" x14ac:dyDescent="0.25">
      <c r="A23" s="2321" t="s">
        <v>718</v>
      </c>
      <c r="B23" s="2337"/>
      <c r="C23" s="917"/>
      <c r="D23" s="917"/>
      <c r="E23" s="917"/>
      <c r="F23" s="1544">
        <f>SUM(C23+D23)-E23</f>
        <v>0</v>
      </c>
      <c r="G23" s="677"/>
    </row>
    <row r="24" spans="1:11" ht="13.5" thickTop="1" x14ac:dyDescent="0.2">
      <c r="A24" s="2350" t="s">
        <v>1303</v>
      </c>
      <c r="B24" s="2320"/>
      <c r="C24" s="2328"/>
      <c r="D24" s="2329"/>
      <c r="E24" s="2329"/>
      <c r="F24" s="2330"/>
    </row>
    <row r="25" spans="1:11" ht="13.5" thickBot="1" x14ac:dyDescent="0.25">
      <c r="A25" s="2321" t="s">
        <v>719</v>
      </c>
      <c r="B25" s="2353"/>
      <c r="C25" s="917"/>
      <c r="D25" s="917"/>
      <c r="E25" s="917"/>
      <c r="F25" s="1544">
        <f>SUM(C25+D25)-E25</f>
        <v>0</v>
      </c>
      <c r="G25" s="677"/>
    </row>
    <row r="26" spans="1:11" ht="13.5" thickTop="1" x14ac:dyDescent="0.2">
      <c r="A26" s="2319" t="s">
        <v>743</v>
      </c>
      <c r="B26" s="2320"/>
      <c r="C26" s="1546"/>
      <c r="D26" s="1546"/>
      <c r="E26" s="1546"/>
      <c r="F26" s="1547"/>
    </row>
    <row r="27" spans="1:11" ht="13.5" thickBot="1" x14ac:dyDescent="0.25">
      <c r="A27" s="2321" t="s">
        <v>1237</v>
      </c>
      <c r="B27" s="2322"/>
      <c r="C27" s="508"/>
      <c r="D27" s="508">
        <v>2038461</v>
      </c>
      <c r="E27" s="508">
        <v>1038461</v>
      </c>
      <c r="F27" s="1544">
        <f>SUM(C27+D27)-E27</f>
        <v>1000000</v>
      </c>
      <c r="G27" s="677"/>
    </row>
    <row r="28" spans="1:11" ht="7.5" customHeight="1" thickTop="1" x14ac:dyDescent="0.2">
      <c r="A28" s="544"/>
    </row>
    <row r="29" spans="1:11" ht="23.25" customHeight="1" x14ac:dyDescent="0.2">
      <c r="A29" s="2351" t="s">
        <v>666</v>
      </c>
      <c r="B29" s="2352"/>
      <c r="C29" s="119"/>
      <c r="D29" s="119"/>
      <c r="E29" s="119"/>
      <c r="F29" s="119"/>
      <c r="G29" s="119"/>
      <c r="H29" s="119"/>
      <c r="I29" s="119"/>
      <c r="J29" s="119"/>
    </row>
    <row r="30" spans="1:11" ht="47.25" customHeight="1" x14ac:dyDescent="0.2">
      <c r="A30" s="749" t="s">
        <v>1238</v>
      </c>
      <c r="B30" s="129" t="s">
        <v>1314</v>
      </c>
      <c r="C30" s="129" t="s">
        <v>667</v>
      </c>
      <c r="D30" s="129" t="s">
        <v>1315</v>
      </c>
      <c r="E30" s="129" t="s">
        <v>1992</v>
      </c>
      <c r="F30" s="129" t="s">
        <v>1993</v>
      </c>
      <c r="G30" s="129" t="s">
        <v>1646</v>
      </c>
      <c r="H30" s="129" t="s">
        <v>1994</v>
      </c>
      <c r="I30" s="129" t="s">
        <v>1995</v>
      </c>
      <c r="J30" s="1239" t="s">
        <v>3</v>
      </c>
      <c r="K30" s="118"/>
    </row>
    <row r="31" spans="1:11" ht="12" customHeight="1" x14ac:dyDescent="0.2">
      <c r="A31" s="1094" t="s">
        <v>2109</v>
      </c>
      <c r="B31" s="650">
        <v>39518</v>
      </c>
      <c r="C31" s="1092">
        <v>9625000</v>
      </c>
      <c r="D31" s="1550" t="s">
        <v>2113</v>
      </c>
      <c r="E31" s="1092">
        <v>7855000</v>
      </c>
      <c r="F31" s="1092"/>
      <c r="G31" s="1092"/>
      <c r="H31" s="1092">
        <v>360000</v>
      </c>
      <c r="I31" s="1093">
        <f>((E31+F31)-H31)+G31</f>
        <v>7495000</v>
      </c>
      <c r="J31" s="1092">
        <v>7417566</v>
      </c>
      <c r="K31" s="117"/>
    </row>
    <row r="32" spans="1:11" ht="12" customHeight="1" x14ac:dyDescent="0.2">
      <c r="A32" s="1094" t="s">
        <v>2110</v>
      </c>
      <c r="B32" s="650">
        <v>41491</v>
      </c>
      <c r="C32" s="1092">
        <v>6140000</v>
      </c>
      <c r="D32" s="1550">
        <v>3</v>
      </c>
      <c r="E32" s="1092">
        <v>5265000</v>
      </c>
      <c r="F32" s="1092"/>
      <c r="G32" s="1092"/>
      <c r="H32" s="1092">
        <v>445000</v>
      </c>
      <c r="I32" s="1093">
        <f>((E32+F32)-H32)+G32</f>
        <v>4820000</v>
      </c>
      <c r="J32" s="1092">
        <v>4820000</v>
      </c>
      <c r="K32" s="117"/>
    </row>
    <row r="33" spans="1:11" ht="12" customHeight="1" x14ac:dyDescent="0.2">
      <c r="A33" s="1094" t="s">
        <v>2111</v>
      </c>
      <c r="B33" s="650">
        <v>41188</v>
      </c>
      <c r="C33" s="1092">
        <v>46148</v>
      </c>
      <c r="D33" s="1550">
        <v>7</v>
      </c>
      <c r="E33" s="1092">
        <v>9547</v>
      </c>
      <c r="F33" s="1092"/>
      <c r="G33" s="1092"/>
      <c r="H33" s="1092">
        <v>9547</v>
      </c>
      <c r="I33" s="1093">
        <f t="shared" ref="I33:I48" si="1">((E33+F33)-H33)+G33</f>
        <v>0</v>
      </c>
      <c r="J33" s="1092"/>
      <c r="K33" s="117"/>
    </row>
    <row r="34" spans="1:11" ht="12" customHeight="1" x14ac:dyDescent="0.2">
      <c r="A34" s="1094" t="s">
        <v>2111</v>
      </c>
      <c r="B34" s="650">
        <v>41501</v>
      </c>
      <c r="C34" s="1092">
        <v>104636</v>
      </c>
      <c r="D34" s="1550">
        <v>7</v>
      </c>
      <c r="E34" s="1092">
        <v>42543</v>
      </c>
      <c r="F34" s="1092"/>
      <c r="G34" s="1092"/>
      <c r="H34" s="1092">
        <v>42543</v>
      </c>
      <c r="I34" s="1093">
        <f t="shared" si="1"/>
        <v>0</v>
      </c>
      <c r="J34" s="1092"/>
      <c r="K34" s="116"/>
    </row>
    <row r="35" spans="1:11" ht="12" customHeight="1" x14ac:dyDescent="0.2">
      <c r="A35" s="1094" t="s">
        <v>2112</v>
      </c>
      <c r="B35" s="650">
        <v>40730</v>
      </c>
      <c r="C35" s="1095">
        <v>48232</v>
      </c>
      <c r="D35" s="1550">
        <v>7</v>
      </c>
      <c r="E35" s="1095">
        <v>93613</v>
      </c>
      <c r="F35" s="1095"/>
      <c r="G35" s="1095"/>
      <c r="H35" s="1095">
        <v>27512</v>
      </c>
      <c r="I35" s="1093">
        <f t="shared" si="1"/>
        <v>66101</v>
      </c>
      <c r="J35" s="1095">
        <v>66101</v>
      </c>
      <c r="K35" s="116"/>
    </row>
    <row r="36" spans="1:11" ht="12" customHeight="1" x14ac:dyDescent="0.2">
      <c r="A36" s="1094" t="s">
        <v>2111</v>
      </c>
      <c r="B36" s="650">
        <v>40727</v>
      </c>
      <c r="C36" s="1092">
        <v>53678</v>
      </c>
      <c r="D36" s="1550">
        <v>7</v>
      </c>
      <c r="E36" s="1092">
        <v>33937</v>
      </c>
      <c r="F36" s="1092"/>
      <c r="G36" s="1092"/>
      <c r="H36" s="1092">
        <v>10918</v>
      </c>
      <c r="I36" s="1093">
        <f t="shared" si="1"/>
        <v>23019</v>
      </c>
      <c r="J36" s="1092">
        <v>23019</v>
      </c>
      <c r="K36" s="121"/>
    </row>
    <row r="37" spans="1:11" ht="12" customHeight="1" x14ac:dyDescent="0.2">
      <c r="A37" s="1094" t="s">
        <v>2124</v>
      </c>
      <c r="B37" s="650">
        <v>42794</v>
      </c>
      <c r="C37" s="432">
        <v>615100</v>
      </c>
      <c r="D37" s="1551">
        <v>1</v>
      </c>
      <c r="E37" s="432"/>
      <c r="F37" s="432">
        <v>615100</v>
      </c>
      <c r="G37" s="432"/>
      <c r="H37" s="432"/>
      <c r="I37" s="1093">
        <f t="shared" si="1"/>
        <v>615100</v>
      </c>
      <c r="J37" s="432">
        <v>615100</v>
      </c>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16632794</v>
      </c>
      <c r="D49" s="1549"/>
      <c r="E49" s="1093">
        <f t="shared" ref="E49:J49" si="2">SUM(E31:E48)</f>
        <v>13299640</v>
      </c>
      <c r="F49" s="1093">
        <f t="shared" si="2"/>
        <v>615100</v>
      </c>
      <c r="G49" s="1093">
        <f t="shared" si="2"/>
        <v>0</v>
      </c>
      <c r="H49" s="1093">
        <f t="shared" si="2"/>
        <v>895520</v>
      </c>
      <c r="I49" s="1093">
        <f t="shared" si="2"/>
        <v>13019220</v>
      </c>
      <c r="J49" s="1093">
        <f t="shared" si="2"/>
        <v>12941786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0" t="s">
        <v>668</v>
      </c>
      <c r="C52" s="2341"/>
      <c r="D52" s="2341"/>
      <c r="E52" s="123" t="s">
        <v>989</v>
      </c>
      <c r="F52" s="2342" t="s">
        <v>2112</v>
      </c>
      <c r="G52" s="2343"/>
      <c r="H52" s="117"/>
      <c r="I52" s="117"/>
      <c r="J52" s="120"/>
    </row>
    <row r="53" spans="1:11" ht="11.25" customHeight="1" x14ac:dyDescent="0.2">
      <c r="A53" s="745" t="s">
        <v>1064</v>
      </c>
      <c r="B53" s="124" t="s">
        <v>1105</v>
      </c>
      <c r="C53" s="120"/>
      <c r="D53" s="116"/>
      <c r="E53" s="123" t="s">
        <v>576</v>
      </c>
      <c r="F53" s="2344"/>
      <c r="G53" s="2345"/>
      <c r="H53" s="117"/>
      <c r="I53" s="117"/>
      <c r="J53" s="120"/>
    </row>
    <row r="54" spans="1:11" ht="11.25" customHeight="1" x14ac:dyDescent="0.2">
      <c r="A54" s="746" t="s">
        <v>1065</v>
      </c>
      <c r="B54" s="122" t="s">
        <v>1106</v>
      </c>
      <c r="C54" s="120"/>
      <c r="D54" s="116"/>
      <c r="E54" s="123" t="s">
        <v>577</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X42" sqref="X42:AA4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28"/>
      <c r="I1" s="751"/>
      <c r="J1" s="750"/>
    </row>
    <row r="2" spans="1:11" ht="36.75" x14ac:dyDescent="0.2">
      <c r="A2" s="2357" t="s">
        <v>1874</v>
      </c>
      <c r="B2" s="2358"/>
      <c r="C2" s="2358"/>
      <c r="D2" s="2358"/>
      <c r="E2" s="2359"/>
      <c r="F2" s="1825" t="s">
        <v>1055</v>
      </c>
      <c r="G2" s="1826" t="s">
        <v>100</v>
      </c>
      <c r="H2" s="1826" t="s">
        <v>471</v>
      </c>
      <c r="I2" s="1826" t="s">
        <v>1354</v>
      </c>
      <c r="J2" s="1826" t="s">
        <v>1000</v>
      </c>
      <c r="K2" s="1826" t="s">
        <v>144</v>
      </c>
    </row>
    <row r="3" spans="1:11" x14ac:dyDescent="0.2">
      <c r="A3" s="2360" t="s">
        <v>1996</v>
      </c>
      <c r="B3" s="2361"/>
      <c r="C3" s="2361"/>
      <c r="D3" s="2361"/>
      <c r="E3" s="2362"/>
      <c r="F3" s="254"/>
      <c r="G3" s="559"/>
      <c r="H3" s="559"/>
      <c r="I3" s="559"/>
      <c r="J3" s="1205"/>
      <c r="K3" s="1205"/>
    </row>
    <row r="4" spans="1:11" x14ac:dyDescent="0.2">
      <c r="A4" s="2363" t="s">
        <v>427</v>
      </c>
      <c r="B4" s="2364"/>
      <c r="C4" s="2364"/>
      <c r="D4" s="2364"/>
      <c r="E4" s="2341"/>
      <c r="F4" s="546"/>
      <c r="G4" s="567"/>
      <c r="H4" s="566"/>
      <c r="I4" s="567"/>
      <c r="J4" s="1183"/>
      <c r="K4" s="1183"/>
    </row>
    <row r="5" spans="1:11" ht="13.5" customHeight="1" x14ac:dyDescent="0.2">
      <c r="A5" s="2374" t="s">
        <v>1236</v>
      </c>
      <c r="B5" s="2375"/>
      <c r="C5" s="2375"/>
      <c r="D5" s="2375"/>
      <c r="E5" s="2376"/>
      <c r="F5" s="1139" t="s">
        <v>992</v>
      </c>
      <c r="G5" s="565"/>
      <c r="H5" s="559">
        <v>65751</v>
      </c>
      <c r="I5" s="1202"/>
      <c r="J5" s="1173"/>
      <c r="K5" s="1173"/>
    </row>
    <row r="6" spans="1:11" x14ac:dyDescent="0.2">
      <c r="A6" s="1827" t="s">
        <v>816</v>
      </c>
      <c r="B6" s="1828"/>
      <c r="C6" s="1828"/>
      <c r="D6" s="1828"/>
      <c r="E6" s="1829"/>
      <c r="F6" s="255" t="s">
        <v>993</v>
      </c>
      <c r="G6" s="559"/>
      <c r="H6" s="559"/>
      <c r="I6" s="559"/>
      <c r="J6" s="1205">
        <v>374</v>
      </c>
      <c r="K6" s="1205">
        <v>11025</v>
      </c>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v>421832</v>
      </c>
      <c r="K8" s="1183"/>
    </row>
    <row r="9" spans="1:11" x14ac:dyDescent="0.2">
      <c r="A9" s="643" t="s">
        <v>144</v>
      </c>
      <c r="B9" s="1830"/>
      <c r="C9" s="1830"/>
      <c r="D9" s="1830"/>
      <c r="E9" s="1831"/>
      <c r="F9" s="255" t="s">
        <v>997</v>
      </c>
      <c r="G9" s="564"/>
      <c r="H9" s="565"/>
      <c r="I9" s="565"/>
      <c r="J9" s="1203"/>
      <c r="K9" s="1205">
        <v>17029</v>
      </c>
    </row>
    <row r="10" spans="1:11" ht="12" customHeight="1" x14ac:dyDescent="0.2">
      <c r="A10" s="2377" t="s">
        <v>1841</v>
      </c>
      <c r="B10" s="2354"/>
      <c r="C10" s="2354"/>
      <c r="D10" s="2354"/>
      <c r="E10" s="2378"/>
      <c r="F10" s="1271" t="s">
        <v>1008</v>
      </c>
      <c r="G10" s="564"/>
      <c r="H10" s="1272">
        <v>100</v>
      </c>
      <c r="I10" s="559"/>
      <c r="J10" s="1205"/>
      <c r="K10" s="1205"/>
    </row>
    <row r="11" spans="1:11" x14ac:dyDescent="0.2">
      <c r="A11" s="2374" t="s">
        <v>166</v>
      </c>
      <c r="B11" s="2375"/>
      <c r="C11" s="2375"/>
      <c r="D11" s="2375"/>
      <c r="E11" s="237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65851</v>
      </c>
      <c r="I12" s="560">
        <f>SUM(I5:I11)</f>
        <v>0</v>
      </c>
      <c r="J12" s="560">
        <f>SUM(J5:J11)</f>
        <v>422206</v>
      </c>
      <c r="K12" s="560">
        <f>SUM(K5:K11)</f>
        <v>28054</v>
      </c>
    </row>
    <row r="13" spans="1:11" ht="12.75" customHeight="1" thickTop="1" x14ac:dyDescent="0.2">
      <c r="A13" s="2365" t="s">
        <v>428</v>
      </c>
      <c r="B13" s="2366"/>
      <c r="C13" s="2366"/>
      <c r="D13" s="2366"/>
      <c r="E13" s="2367"/>
      <c r="F13" s="1140"/>
      <c r="G13" s="561"/>
      <c r="H13" s="562"/>
      <c r="I13" s="563"/>
      <c r="J13" s="563"/>
      <c r="K13" s="563"/>
    </row>
    <row r="14" spans="1:11" x14ac:dyDescent="0.2">
      <c r="A14" s="2382" t="s">
        <v>524</v>
      </c>
      <c r="B14" s="2382"/>
      <c r="C14" s="2382"/>
      <c r="D14" s="2382"/>
      <c r="E14" s="2383"/>
      <c r="F14" s="256" t="s">
        <v>998</v>
      </c>
      <c r="G14" s="564"/>
      <c r="H14" s="559">
        <v>65851</v>
      </c>
      <c r="I14" s="565"/>
      <c r="J14" s="1173"/>
      <c r="K14" s="1205">
        <v>28054</v>
      </c>
    </row>
    <row r="15" spans="1:11" x14ac:dyDescent="0.2">
      <c r="A15" s="2375" t="s">
        <v>5</v>
      </c>
      <c r="B15" s="2375"/>
      <c r="C15" s="2375"/>
      <c r="D15" s="2375"/>
      <c r="E15" s="2376"/>
      <c r="F15" s="256" t="s">
        <v>999</v>
      </c>
      <c r="G15" s="565"/>
      <c r="H15" s="559"/>
      <c r="I15" s="559"/>
      <c r="J15" s="1205">
        <v>246162</v>
      </c>
      <c r="K15" s="1205"/>
    </row>
    <row r="16" spans="1:11" ht="12.75" customHeight="1" x14ac:dyDescent="0.2">
      <c r="A16" s="2375" t="s">
        <v>336</v>
      </c>
      <c r="B16" s="2375"/>
      <c r="C16" s="2375"/>
      <c r="D16" s="2375"/>
      <c r="E16" s="2376"/>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8" t="s">
        <v>426</v>
      </c>
      <c r="B18" s="2369"/>
      <c r="C18" s="2369"/>
      <c r="D18" s="2369"/>
      <c r="E18" s="2370"/>
      <c r="F18" s="256" t="s">
        <v>1085</v>
      </c>
      <c r="G18" s="564"/>
      <c r="H18" s="564"/>
      <c r="I18" s="564"/>
      <c r="J18" s="1205"/>
      <c r="K18" s="1191"/>
    </row>
    <row r="19" spans="1:11" ht="25.5" customHeight="1" x14ac:dyDescent="0.2">
      <c r="A19" s="2385" t="s">
        <v>1998</v>
      </c>
      <c r="B19" s="2385"/>
      <c r="C19" s="2385"/>
      <c r="D19" s="2385"/>
      <c r="E19" s="2386"/>
      <c r="F19" s="256" t="s">
        <v>1086</v>
      </c>
      <c r="G19" s="564"/>
      <c r="H19" s="564"/>
      <c r="I19" s="564"/>
      <c r="J19" s="1205"/>
      <c r="K19" s="1191"/>
    </row>
    <row r="20" spans="1:11" ht="12.75" customHeight="1" x14ac:dyDescent="0.2">
      <c r="A20" s="2387" t="s">
        <v>1840</v>
      </c>
      <c r="B20" s="2388"/>
      <c r="C20" s="2388"/>
      <c r="D20" s="2388"/>
      <c r="E20" s="2389"/>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4" t="s">
        <v>1842</v>
      </c>
      <c r="B22" s="2354"/>
      <c r="C22" s="2354"/>
      <c r="D22" s="2354"/>
      <c r="E22" s="2384"/>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65851</v>
      </c>
      <c r="I23" s="560">
        <f>SUM(I14:I16,I21,I22)</f>
        <v>0</v>
      </c>
      <c r="J23" s="560">
        <f>SUM(J14:J16,J21,J22)</f>
        <v>246162</v>
      </c>
      <c r="K23" s="560">
        <f>SUM(K14:K16,K21,K22)</f>
        <v>28054</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176044</v>
      </c>
      <c r="K24" s="1207">
        <f>SUM(K3,K12)-K23</f>
        <v>0</v>
      </c>
    </row>
    <row r="25" spans="1:11" ht="13.5" thickTop="1" x14ac:dyDescent="0.2">
      <c r="A25" s="1193" t="s">
        <v>485</v>
      </c>
      <c r="B25" s="1179"/>
      <c r="C25" s="1179"/>
      <c r="D25" s="1179"/>
      <c r="E25" s="1180"/>
      <c r="F25" s="1178">
        <v>714</v>
      </c>
      <c r="G25" s="1208"/>
      <c r="H25" s="1208"/>
      <c r="I25" s="1208"/>
      <c r="J25" s="1206">
        <v>176044</v>
      </c>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9"/>
      <c r="I31" s="2380"/>
      <c r="J31" s="2380"/>
      <c r="K31" s="2380"/>
    </row>
    <row r="32" spans="1:11" x14ac:dyDescent="0.2">
      <c r="A32" s="58"/>
      <c r="B32" s="9"/>
      <c r="C32" s="9"/>
      <c r="D32" s="9"/>
      <c r="E32" s="548"/>
      <c r="F32" s="1146" t="s">
        <v>620</v>
      </c>
      <c r="G32" s="568"/>
      <c r="H32" s="2381"/>
      <c r="I32" s="2380"/>
      <c r="J32" s="2380"/>
      <c r="K32" s="2380"/>
    </row>
    <row r="33" spans="1:11" x14ac:dyDescent="0.2">
      <c r="A33" s="1728" t="s">
        <v>1839</v>
      </c>
      <c r="B33" s="112"/>
      <c r="C33" s="112"/>
      <c r="D33" s="112"/>
      <c r="E33" s="112"/>
      <c r="F33" s="112"/>
      <c r="G33" s="569"/>
      <c r="H33" s="2381"/>
      <c r="I33" s="2380"/>
      <c r="J33" s="2380"/>
      <c r="K33" s="2380"/>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4" t="s">
        <v>621</v>
      </c>
      <c r="B41" s="2355"/>
      <c r="C41" s="2355"/>
      <c r="D41" s="2355"/>
      <c r="E41" s="2355"/>
      <c r="F41" s="235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H21" sqref="H2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0"/>
      <c r="K1" s="2391"/>
      <c r="L1" s="2391"/>
    </row>
    <row r="2" spans="1:14" ht="48" x14ac:dyDescent="0.2">
      <c r="A2" s="1818" t="s">
        <v>1875</v>
      </c>
      <c r="B2" s="627" t="s">
        <v>437</v>
      </c>
      <c r="C2" s="1506" t="s">
        <v>1999</v>
      </c>
      <c r="D2" s="1506" t="s">
        <v>2000</v>
      </c>
      <c r="E2" s="1506" t="s">
        <v>2001</v>
      </c>
      <c r="F2" s="1506" t="s">
        <v>2002</v>
      </c>
      <c r="G2" s="63" t="s">
        <v>690</v>
      </c>
      <c r="H2" s="1506" t="s">
        <v>2003</v>
      </c>
      <c r="I2" s="1506" t="s">
        <v>2004</v>
      </c>
      <c r="J2" s="1506" t="s">
        <v>2005</v>
      </c>
      <c r="K2" s="1506" t="s">
        <v>2006</v>
      </c>
      <c r="L2" s="1506" t="s">
        <v>2007</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195515</v>
      </c>
      <c r="D5" s="634"/>
      <c r="E5" s="634"/>
      <c r="F5" s="1057">
        <f>(C5+D5)-E5</f>
        <v>195515</v>
      </c>
      <c r="G5" s="630"/>
      <c r="H5" s="636"/>
      <c r="I5" s="636"/>
      <c r="J5" s="636"/>
      <c r="K5" s="641"/>
      <c r="L5" s="1056">
        <f>F5-K5</f>
        <v>195515</v>
      </c>
    </row>
    <row r="6" spans="1:14" ht="14.25" thickTop="1" thickBot="1" x14ac:dyDescent="0.25">
      <c r="A6" s="643" t="s">
        <v>1307</v>
      </c>
      <c r="B6" s="284">
        <v>222</v>
      </c>
      <c r="C6" s="571">
        <v>0</v>
      </c>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29300148</v>
      </c>
      <c r="D8" s="635">
        <v>203640</v>
      </c>
      <c r="E8" s="635"/>
      <c r="F8" s="1057">
        <f>(C8+D8)-E8</f>
        <v>29503788</v>
      </c>
      <c r="G8" s="631">
        <v>50</v>
      </c>
      <c r="H8" s="571">
        <v>10458243</v>
      </c>
      <c r="I8" s="571">
        <v>588500</v>
      </c>
      <c r="J8" s="571"/>
      <c r="K8" s="1056">
        <f>(H8+I8)-J8</f>
        <v>11046743</v>
      </c>
      <c r="L8" s="1056">
        <f>F8-K8</f>
        <v>18457045</v>
      </c>
    </row>
    <row r="9" spans="1:14" ht="14.25" thickTop="1" thickBot="1" x14ac:dyDescent="0.25">
      <c r="A9" s="643" t="s">
        <v>1309</v>
      </c>
      <c r="B9" s="284">
        <v>232</v>
      </c>
      <c r="C9" s="571">
        <v>0</v>
      </c>
      <c r="D9" s="571"/>
      <c r="E9" s="571"/>
      <c r="F9" s="1057">
        <f>(C9+D9)-E9</f>
        <v>0</v>
      </c>
      <c r="G9" s="631">
        <v>20</v>
      </c>
      <c r="H9" s="571">
        <v>0</v>
      </c>
      <c r="I9" s="571"/>
      <c r="J9" s="571"/>
      <c r="K9" s="1056">
        <f>(H9+I9)-J9</f>
        <v>0</v>
      </c>
      <c r="L9" s="1056">
        <f>F9-K9</f>
        <v>0</v>
      </c>
    </row>
    <row r="10" spans="1:14" ht="24" thickTop="1" thickBot="1" x14ac:dyDescent="0.25">
      <c r="A10" s="644" t="s">
        <v>1310</v>
      </c>
      <c r="B10" s="284">
        <v>240</v>
      </c>
      <c r="C10" s="1058">
        <v>1822169</v>
      </c>
      <c r="D10" s="1058">
        <v>3812</v>
      </c>
      <c r="E10" s="1058"/>
      <c r="F10" s="1059">
        <f>(C10+D10)-E10</f>
        <v>1825981</v>
      </c>
      <c r="G10" s="631">
        <v>20</v>
      </c>
      <c r="H10" s="1060">
        <v>1018194</v>
      </c>
      <c r="I10" s="1060">
        <v>69707</v>
      </c>
      <c r="J10" s="1060"/>
      <c r="K10" s="1056">
        <f>(H10+I10)-J10</f>
        <v>1087901</v>
      </c>
      <c r="L10" s="1056">
        <f>F10-K10</f>
        <v>738080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1656914</v>
      </c>
      <c r="D12" s="635">
        <v>344632</v>
      </c>
      <c r="E12" s="635">
        <v>119848</v>
      </c>
      <c r="F12" s="1057">
        <f>(C12+D12)-E12</f>
        <v>1881698</v>
      </c>
      <c r="G12" s="631">
        <v>10</v>
      </c>
      <c r="H12" s="571">
        <v>965843</v>
      </c>
      <c r="I12" s="571">
        <v>188170</v>
      </c>
      <c r="J12" s="571">
        <v>119848</v>
      </c>
      <c r="K12" s="1056">
        <f>(H12+I12)-J12</f>
        <v>1034165</v>
      </c>
      <c r="L12" s="1056">
        <f>F12-K12</f>
        <v>847533</v>
      </c>
    </row>
    <row r="13" spans="1:14" ht="14.25" thickTop="1" thickBot="1" x14ac:dyDescent="0.25">
      <c r="A13" s="646" t="s">
        <v>1312</v>
      </c>
      <c r="B13" s="284">
        <v>252</v>
      </c>
      <c r="C13" s="635">
        <v>1824335</v>
      </c>
      <c r="D13" s="635">
        <v>78428</v>
      </c>
      <c r="E13" s="635"/>
      <c r="F13" s="1057">
        <f>(C13+D13)-E13</f>
        <v>1902763</v>
      </c>
      <c r="G13" s="631">
        <v>5</v>
      </c>
      <c r="H13" s="571">
        <v>1632717</v>
      </c>
      <c r="I13" s="571">
        <v>106687</v>
      </c>
      <c r="J13" s="571"/>
      <c r="K13" s="1056">
        <f>(H13+I13)-J13</f>
        <v>1739404</v>
      </c>
      <c r="L13" s="1056">
        <f>F13-K13</f>
        <v>163359</v>
      </c>
    </row>
    <row r="14" spans="1:14" ht="14.25" thickTop="1" thickBot="1" x14ac:dyDescent="0.25">
      <c r="A14" s="646" t="s">
        <v>1313</v>
      </c>
      <c r="B14" s="284">
        <v>253</v>
      </c>
      <c r="C14" s="571">
        <v>0</v>
      </c>
      <c r="D14" s="571"/>
      <c r="E14" s="571"/>
      <c r="F14" s="1057">
        <f>(C14+D14)-E14</f>
        <v>0</v>
      </c>
      <c r="G14" s="631">
        <v>3</v>
      </c>
      <c r="H14" s="571">
        <v>0</v>
      </c>
      <c r="I14" s="571"/>
      <c r="J14" s="571"/>
      <c r="K14" s="1056">
        <f>(H14+I14)-J14</f>
        <v>0</v>
      </c>
      <c r="L14" s="1056">
        <f>F14-K14</f>
        <v>0</v>
      </c>
    </row>
    <row r="15" spans="1:14" ht="15" customHeight="1" thickTop="1" thickBot="1" x14ac:dyDescent="0.25">
      <c r="A15" s="642" t="s">
        <v>608</v>
      </c>
      <c r="B15" s="628">
        <v>260</v>
      </c>
      <c r="C15" s="635">
        <v>0</v>
      </c>
      <c r="D15" s="635">
        <v>4400</v>
      </c>
      <c r="E15" s="635"/>
      <c r="F15" s="1057">
        <f>(C15+D15)-E15</f>
        <v>4400</v>
      </c>
      <c r="G15" s="632" t="s">
        <v>1008</v>
      </c>
      <c r="H15" s="633"/>
      <c r="I15" s="633"/>
      <c r="J15" s="633"/>
      <c r="K15" s="633"/>
      <c r="L15" s="1056">
        <f>F15-K15</f>
        <v>4400</v>
      </c>
    </row>
    <row r="16" spans="1:14" ht="15" customHeight="1" thickTop="1" thickBot="1" x14ac:dyDescent="0.25">
      <c r="A16" s="830" t="s">
        <v>729</v>
      </c>
      <c r="B16" s="864">
        <v>200</v>
      </c>
      <c r="C16" s="637">
        <f>SUM(C3,C5:C6,C8:C10,C12:C15)</f>
        <v>34799081</v>
      </c>
      <c r="D16" s="637">
        <f>SUM(D3,D5:D6,D8:D10,D12:D15)</f>
        <v>634912</v>
      </c>
      <c r="E16" s="637">
        <f>SUM(E3,E5:E6,E8:E10,E12:E15)</f>
        <v>119848</v>
      </c>
      <c r="F16" s="637">
        <f>SUM(F3,F5:F6,F8:F10,F12:F15)</f>
        <v>35314145</v>
      </c>
      <c r="G16" s="631"/>
      <c r="H16" s="637">
        <f>SUM(H3,H6,H8:H10,H12:H14,)</f>
        <v>14074997</v>
      </c>
      <c r="I16" s="637">
        <f>SUM(I3,I6,I8:I10,I12:I14,)</f>
        <v>953064</v>
      </c>
      <c r="J16" s="637">
        <f>SUM(J3,J6,J8:J10,J12:J14,)</f>
        <v>119848</v>
      </c>
      <c r="K16" s="1057">
        <f>(H16+I16)-J16</f>
        <v>14908213</v>
      </c>
      <c r="L16" s="1057">
        <f>F16-K16</f>
        <v>20405932</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953064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X42" sqref="X42:AA42"/>
      <selection pane="bottomLeft" activeCell="X42" sqref="X42:AA42"/>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2013</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14288592</v>
      </c>
      <c r="G8" s="355"/>
    </row>
    <row r="9" spans="1:7" ht="12" customHeight="1" x14ac:dyDescent="0.2">
      <c r="A9" s="357" t="s">
        <v>528</v>
      </c>
      <c r="B9" s="934" t="s">
        <v>1805</v>
      </c>
      <c r="C9" s="356"/>
      <c r="D9" s="357" t="s">
        <v>580</v>
      </c>
      <c r="E9" s="575"/>
      <c r="F9" s="936">
        <f>'Expenditures 15-22'!K150</f>
        <v>858957</v>
      </c>
      <c r="G9" s="937"/>
    </row>
    <row r="10" spans="1:7" ht="12" customHeight="1" x14ac:dyDescent="0.2">
      <c r="A10" s="357" t="s">
        <v>578</v>
      </c>
      <c r="B10" s="934" t="s">
        <v>1806</v>
      </c>
      <c r="C10" s="356"/>
      <c r="D10" s="357" t="s">
        <v>580</v>
      </c>
      <c r="E10" s="575"/>
      <c r="F10" s="936">
        <f>'Expenditures 15-22'!K168</f>
        <v>1314805</v>
      </c>
      <c r="G10" s="937"/>
    </row>
    <row r="11" spans="1:7" ht="12" customHeight="1" x14ac:dyDescent="0.2">
      <c r="A11" s="357" t="s">
        <v>529</v>
      </c>
      <c r="B11" s="934" t="s">
        <v>1807</v>
      </c>
      <c r="C11" s="356"/>
      <c r="D11" s="357" t="s">
        <v>580</v>
      </c>
      <c r="E11" s="575"/>
      <c r="F11" s="936">
        <f>'Expenditures 15-22'!K204</f>
        <v>807378</v>
      </c>
      <c r="G11" s="937"/>
    </row>
    <row r="12" spans="1:7" ht="12" customHeight="1" x14ac:dyDescent="0.2">
      <c r="A12" s="357" t="s">
        <v>530</v>
      </c>
      <c r="B12" s="934" t="s">
        <v>1808</v>
      </c>
      <c r="C12" s="356"/>
      <c r="D12" s="357" t="s">
        <v>580</v>
      </c>
      <c r="E12" s="575"/>
      <c r="F12" s="936">
        <f>'Expenditures 15-22'!K288</f>
        <v>598843</v>
      </c>
      <c r="G12" s="937"/>
    </row>
    <row r="13" spans="1:7" ht="12" customHeight="1" x14ac:dyDescent="0.2">
      <c r="A13" s="357" t="s">
        <v>112</v>
      </c>
      <c r="B13" s="934" t="s">
        <v>1809</v>
      </c>
      <c r="C13" s="356"/>
      <c r="D13" s="357" t="s">
        <v>580</v>
      </c>
      <c r="E13" s="575"/>
      <c r="F13" s="936">
        <f>'Expenditures 15-22'!K331</f>
        <v>688804</v>
      </c>
      <c r="G13" s="938"/>
    </row>
    <row r="14" spans="1:7" ht="12" customHeight="1" thickBot="1" x14ac:dyDescent="0.25">
      <c r="A14" s="939"/>
      <c r="B14" s="576"/>
      <c r="C14" s="577"/>
      <c r="D14" s="994" t="s">
        <v>580</v>
      </c>
      <c r="E14" s="588" t="s">
        <v>1112</v>
      </c>
      <c r="F14" s="940">
        <f>SUM(F8:F13)</f>
        <v>18557379</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617970</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90927</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3150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607793</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197164</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409032</v>
      </c>
      <c r="G53" s="355"/>
    </row>
    <row r="54" spans="1:7" ht="12" customHeight="1" x14ac:dyDescent="0.2">
      <c r="A54" s="357" t="s">
        <v>527</v>
      </c>
      <c r="B54" s="357" t="s">
        <v>1817</v>
      </c>
      <c r="C54" s="955" t="s">
        <v>1138</v>
      </c>
      <c r="D54" s="951" t="s">
        <v>1278</v>
      </c>
      <c r="E54" s="575"/>
      <c r="F54" s="1098">
        <f>'Expenditures 15-22'!G114</f>
        <v>292170</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9103</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832512</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63008</v>
      </c>
      <c r="G64" s="355"/>
    </row>
    <row r="65" spans="1:8" ht="12" customHeight="1" x14ac:dyDescent="0.2">
      <c r="A65" s="357" t="s">
        <v>529</v>
      </c>
      <c r="B65" s="357" t="s">
        <v>1828</v>
      </c>
      <c r="C65" s="952" t="s">
        <v>1138</v>
      </c>
      <c r="D65" s="951" t="s">
        <v>1278</v>
      </c>
      <c r="E65" s="575"/>
      <c r="F65" s="1098">
        <f>'Expenditures 15-22'!G204</f>
        <v>78428</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25311</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5073</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46</v>
      </c>
      <c r="G71" s="355"/>
    </row>
    <row r="72" spans="1:8" ht="12" customHeight="1" x14ac:dyDescent="0.2">
      <c r="A72" s="357" t="s">
        <v>530</v>
      </c>
      <c r="B72" s="357" t="s">
        <v>1834</v>
      </c>
      <c r="C72" s="952">
        <f>'Expenditures 15-22'!B274</f>
        <v>3000</v>
      </c>
      <c r="D72" s="942" t="s">
        <v>517</v>
      </c>
      <c r="E72" s="575"/>
      <c r="F72" s="1098">
        <f>'Expenditures 15-22'!K274</f>
        <v>8322</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3240009</v>
      </c>
      <c r="G75" s="355"/>
    </row>
    <row r="76" spans="1:8" s="961" customFormat="1" ht="12" customHeight="1" thickTop="1" thickBot="1" x14ac:dyDescent="0.25">
      <c r="A76" s="581"/>
      <c r="B76" s="579"/>
      <c r="C76" s="580"/>
      <c r="D76" s="960" t="s">
        <v>1792</v>
      </c>
      <c r="E76" s="591"/>
      <c r="F76" s="1104">
        <f>(F14-F75)</f>
        <v>15317370</v>
      </c>
      <c r="G76" s="357"/>
    </row>
    <row r="77" spans="1:8" s="961" customFormat="1" ht="12" customHeight="1" thickTop="1" x14ac:dyDescent="0.2">
      <c r="A77" s="582"/>
      <c r="B77" s="579"/>
      <c r="C77" s="580"/>
      <c r="D77" s="960" t="s">
        <v>2027</v>
      </c>
      <c r="E77" s="591"/>
      <c r="F77" s="1565">
        <v>1704.47</v>
      </c>
      <c r="G77" s="358"/>
      <c r="H77" s="357"/>
    </row>
    <row r="78" spans="1:8" s="961" customFormat="1" ht="12" customHeight="1" thickBot="1" x14ac:dyDescent="0.25">
      <c r="A78" s="583"/>
      <c r="B78" s="579"/>
      <c r="C78" s="580"/>
      <c r="D78" s="960" t="s">
        <v>1858</v>
      </c>
      <c r="E78" s="591" t="s">
        <v>1112</v>
      </c>
      <c r="F78" s="1105">
        <f>IF(F77&gt;0,F76/F77," Complete Line 77")</f>
        <v>8986.5882063045992</v>
      </c>
      <c r="G78" s="357"/>
    </row>
    <row r="79" spans="1:8" s="961" customFormat="1" ht="12" thickTop="1" x14ac:dyDescent="0.2">
      <c r="A79" s="382"/>
      <c r="B79" s="357"/>
      <c r="C79" s="356"/>
      <c r="D79" s="578"/>
      <c r="E79" s="575"/>
      <c r="F79" s="962"/>
      <c r="G79" s="357"/>
    </row>
    <row r="80" spans="1:8" s="961" customFormat="1" ht="12" thickBot="1" x14ac:dyDescent="0.25">
      <c r="A80" s="2392" t="s">
        <v>1293</v>
      </c>
      <c r="B80" s="2393"/>
      <c r="C80" s="2393"/>
      <c r="D80" s="2393"/>
      <c r="E80" s="2393"/>
      <c r="F80" s="2394"/>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303106</v>
      </c>
      <c r="G93" s="969"/>
    </row>
    <row r="94" spans="1:7" ht="12" customHeight="1" x14ac:dyDescent="0.2">
      <c r="A94" s="970" t="s">
        <v>146</v>
      </c>
      <c r="B94" s="970" t="s">
        <v>182</v>
      </c>
      <c r="C94" s="967">
        <v>1700</v>
      </c>
      <c r="D94" s="976" t="str">
        <f>'Revenues 9-14'!A82</f>
        <v>Total District/School Activity Income</v>
      </c>
      <c r="E94" s="383"/>
      <c r="F94" s="1063">
        <f>SUM('Revenues 9-14'!C82,'Revenues 9-14'!D82)</f>
        <v>117325</v>
      </c>
      <c r="G94" s="969"/>
    </row>
    <row r="95" spans="1:7" ht="12" customHeight="1" x14ac:dyDescent="0.2">
      <c r="A95" s="970" t="s">
        <v>527</v>
      </c>
      <c r="B95" s="970" t="s">
        <v>183</v>
      </c>
      <c r="C95" s="967">
        <f>'Revenues 9-14'!B84</f>
        <v>1811</v>
      </c>
      <c r="D95" s="968" t="str">
        <f>'Revenues 9-14'!A84</f>
        <v>Rentals - Regular Textbooks</v>
      </c>
      <c r="E95" s="383"/>
      <c r="F95" s="1063">
        <f>'Revenues 9-14'!C84</f>
        <v>89768</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488</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1367</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1988</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534890</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2395</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17029</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314531</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449380</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244263</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327920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118347</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31917</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37060</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199342</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2791116</v>
      </c>
    </row>
    <row r="176" spans="1:7" ht="12" customHeight="1" x14ac:dyDescent="0.2">
      <c r="A176" s="584"/>
      <c r="B176" s="585"/>
      <c r="C176" s="586"/>
      <c r="D176" s="992" t="s">
        <v>1855</v>
      </c>
      <c r="E176" s="1046"/>
      <c r="F176" s="1108">
        <f>'PCTC-OEPP 28-29'!F76-F175</f>
        <v>12526254</v>
      </c>
    </row>
    <row r="177" spans="1:7" ht="12" customHeight="1" x14ac:dyDescent="0.2">
      <c r="A177" s="584"/>
      <c r="B177" s="585"/>
      <c r="C177" s="586"/>
      <c r="D177" s="992" t="s">
        <v>2011</v>
      </c>
      <c r="E177" s="1046"/>
      <c r="F177" s="1108">
        <f>'Cap Outlay Deprec 27'!I18</f>
        <v>953064</v>
      </c>
    </row>
    <row r="178" spans="1:7" ht="12" customHeight="1" x14ac:dyDescent="0.2">
      <c r="A178" s="584"/>
      <c r="B178" s="585"/>
      <c r="C178" s="586"/>
      <c r="D178" s="992" t="s">
        <v>1857</v>
      </c>
      <c r="E178" s="1046"/>
      <c r="F178" s="1108">
        <f>F176+F177</f>
        <v>13479318</v>
      </c>
    </row>
    <row r="179" spans="1:7" ht="12" customHeight="1" x14ac:dyDescent="0.2">
      <c r="A179" s="584"/>
      <c r="B179" s="587"/>
      <c r="C179" s="586"/>
      <c r="D179" s="992" t="s">
        <v>2012</v>
      </c>
      <c r="E179" s="1046"/>
      <c r="F179" s="1109">
        <f>'PCTC-OEPP 28-29'!F77</f>
        <v>1704.47</v>
      </c>
      <c r="G179" s="68"/>
    </row>
    <row r="180" spans="1:7" ht="12" customHeight="1" thickBot="1" x14ac:dyDescent="0.25">
      <c r="A180" s="584"/>
      <c r="B180" s="587"/>
      <c r="C180" s="586"/>
      <c r="D180" s="992" t="s">
        <v>1933</v>
      </c>
      <c r="E180" s="1046" t="s">
        <v>1934</v>
      </c>
      <c r="F180" s="1110">
        <f>F178/F179</f>
        <v>7908.2166303895056</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X42" sqref="X42:AA4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3" t="s">
        <v>1631</v>
      </c>
      <c r="B5" s="2404"/>
      <c r="C5" s="2404"/>
      <c r="D5" s="2404"/>
      <c r="E5" s="2404"/>
      <c r="F5" s="2404"/>
      <c r="G5" s="2405"/>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302382</v>
      </c>
      <c r="F10" s="856"/>
      <c r="G10" s="1111"/>
      <c r="H10" s="215"/>
      <c r="I10" s="215"/>
    </row>
    <row r="11" spans="1:9" s="2" customFormat="1" ht="22.5" customHeight="1" x14ac:dyDescent="0.2">
      <c r="A11" s="2408" t="s">
        <v>2088</v>
      </c>
      <c r="B11" s="2409"/>
      <c r="C11" s="2409"/>
      <c r="D11" s="2410"/>
      <c r="E11" s="1994">
        <v>73532</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10253559</v>
      </c>
      <c r="F19" s="763"/>
      <c r="G19" s="765">
        <f>'Expenditures 15-22'!K33-SUM('Expenditures 15-22'!G33,'Expenditures 15-22'!I33)+'Expenditures 15-22'!D223</f>
        <v>10253559</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589775</v>
      </c>
      <c r="F21" s="763"/>
      <c r="G21" s="765">
        <f>'Expenditures 15-22'!K42-SUM('Expenditures 15-22'!G42,'Expenditures 15-22'!I42)+'Expenditures 15-22'!K120-SUM('Expenditures 15-22'!G120,'Expenditures 15-22'!I120)+'Expenditures 15-22'!K174-SUM('Expenditures 15-22'!G174,'Expenditures 15-22'!I174)+'Expenditures 15-22'!D232</f>
        <v>589775</v>
      </c>
      <c r="H21" s="285"/>
      <c r="I21" s="215"/>
    </row>
    <row r="22" spans="1:9" s="2" customFormat="1" ht="12" customHeight="1" x14ac:dyDescent="0.2">
      <c r="A22" s="762" t="s">
        <v>644</v>
      </c>
      <c r="B22" s="758"/>
      <c r="C22" s="757">
        <v>2200</v>
      </c>
      <c r="D22" s="763"/>
      <c r="E22" s="764">
        <f>'Expenditures 15-22'!K47-SUM('Expenditures 15-22'!G47,'Expenditures 15-22'!I47)+'Expenditures 15-22'!D237</f>
        <v>322238</v>
      </c>
      <c r="F22" s="763"/>
      <c r="G22" s="765">
        <f>'Expenditures 15-22'!K47-SUM('Expenditures 15-22'!G47,'Expenditures 15-22'!I47)+'Expenditures 15-22'!D237</f>
        <v>322238</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1014420</v>
      </c>
      <c r="F23" s="763"/>
      <c r="G23" s="764">
        <f>'Expenditures 15-22'!K53-SUM('Expenditures 15-22'!G53,'Expenditures 15-22'!I53)+'Expenditures 15-22'!D251+'Expenditures 15-22'!K323-SUM('Expenditures 15-22'!G323,'Expenditures 15-22'!I323)</f>
        <v>1014420</v>
      </c>
      <c r="H23" s="285"/>
      <c r="I23" s="215"/>
    </row>
    <row r="24" spans="1:9" s="2" customFormat="1" ht="12" customHeight="1" x14ac:dyDescent="0.2">
      <c r="A24" s="762" t="s">
        <v>646</v>
      </c>
      <c r="B24" s="758"/>
      <c r="C24" s="757">
        <v>2400</v>
      </c>
      <c r="D24" s="763"/>
      <c r="E24" s="764">
        <f>'Expenditures 15-22'!K57-SUM('Expenditures 15-22'!G57,'Expenditures 15-22'!I57)+'Expenditures 15-22'!D255</f>
        <v>871636</v>
      </c>
      <c r="F24" s="763"/>
      <c r="G24" s="765">
        <f>'Expenditures 15-22'!K57-SUM('Expenditures 15-22'!G57,'Expenditures 15-22'!I57)+'Expenditures 15-22'!D255</f>
        <v>871636</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145578</v>
      </c>
      <c r="E27" s="764">
        <f>E8</f>
        <v>0</v>
      </c>
      <c r="F27" s="764">
        <f>'Expenditures 15-22'!K60-SUM('Expenditures 15-22'!G60,'Expenditures 15-22'!I60)+'Expenditures 15-22'!D258-E8</f>
        <v>145578</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1572022</v>
      </c>
      <c r="F28" s="767">
        <f>'Expenditures 15-22'!K61-SUM('Expenditures 15-22'!G61,'Expenditures 15-22'!I61)+'Expenditures 15-22'!K124-SUM('Expenditures 15-22'!G124,'Expenditures 15-22'!I124)+'Expenditures 15-22'!D260-E9</f>
        <v>1572022</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736975</v>
      </c>
      <c r="F29" s="763"/>
      <c r="G29" s="765">
        <f>'Expenditures 15-22'!K62-SUM('Expenditures 15-22'!G62,'Expenditures 15-22'!I62)+'Expenditures 15-22'!K125-SUM('Expenditures 15-22'!G125,'Expenditures 15-22'!I125)+'Expenditures 15-22'!K176-SUM('Expenditures 15-22'!G176,'Expenditures 15-22'!I176)+'Expenditures 15-22'!D261</f>
        <v>736975</v>
      </c>
      <c r="H29" s="391"/>
    </row>
    <row r="30" spans="1:9" ht="12" customHeight="1" x14ac:dyDescent="0.2">
      <c r="A30" s="762" t="s">
        <v>106</v>
      </c>
      <c r="B30" s="760"/>
      <c r="C30" s="757">
        <v>2560</v>
      </c>
      <c r="D30" s="763"/>
      <c r="E30" s="764">
        <f>'Expenditures 15-22'!K63-SUM('Expenditures 15-22'!G63,'Expenditures 15-22'!I63)+'Expenditures 15-22'!D262-E10</f>
        <v>358872</v>
      </c>
      <c r="F30" s="763"/>
      <c r="G30" s="764">
        <f>'Expenditures 15-22'!K63-SUM('Expenditures 15-22'!G63,'Expenditures 15-22'!I63)+'Expenditures 15-22'!D262-E10</f>
        <v>358872</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57</v>
      </c>
      <c r="F38" s="763"/>
      <c r="G38" s="764">
        <f>'Expenditures 15-22'!K73-SUM('Expenditures 15-22'!G73,'Expenditures 15-22'!I73)+'Expenditures 15-22'!K128-SUM('Expenditures 15-22'!G128,'Expenditures 15-22'!I128)+'Expenditures 15-22'!K177-SUM('Expenditures 15-22'!G177,'Expenditures 15-22'!I177)+'Expenditures 15-22'!D272</f>
        <v>57</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205486</v>
      </c>
      <c r="F39" s="763"/>
      <c r="G39" s="764">
        <f>'Expenditures 15-22'!K75-SUM('Expenditures 15-22'!G75,'Expenditures 15-22'!I75)+'Expenditures 15-22'!K130-SUM('Expenditures 15-22'!G130,'Expenditures 15-22'!I130)+'Expenditures 15-22'!K179-SUM('Expenditures 15-22'!G179,'Expenditures 15-22'!I179)+'Expenditures 15-22'!D274</f>
        <v>205486</v>
      </c>
    </row>
    <row r="40" spans="1:7" ht="12" customHeight="1" x14ac:dyDescent="0.2">
      <c r="A40" s="779" t="s">
        <v>162</v>
      </c>
      <c r="B40" s="780"/>
      <c r="C40" s="781"/>
      <c r="D40" s="767">
        <f>SUM(D19:D39)</f>
        <v>145578</v>
      </c>
      <c r="E40" s="767">
        <f>SUM(E19:E39)</f>
        <v>15925040</v>
      </c>
      <c r="F40" s="767">
        <f>SUM(F19:F39)</f>
        <v>1717600</v>
      </c>
      <c r="G40" s="767">
        <f>SUM(G19:G39)</f>
        <v>14353018</v>
      </c>
    </row>
    <row r="41" spans="1:7" x14ac:dyDescent="0.2">
      <c r="A41" s="285"/>
      <c r="B41" s="215"/>
      <c r="C41" s="286"/>
      <c r="D41" s="2406" t="s">
        <v>602</v>
      </c>
      <c r="E41" s="2407"/>
      <c r="F41" s="771" t="s">
        <v>603</v>
      </c>
      <c r="G41" s="778"/>
    </row>
    <row r="42" spans="1:7" ht="12" customHeight="1" x14ac:dyDescent="0.2">
      <c r="A42" s="285"/>
      <c r="B42" s="215"/>
      <c r="C42" s="286"/>
      <c r="D42" s="772" t="s">
        <v>551</v>
      </c>
      <c r="E42" s="768">
        <f>D40</f>
        <v>145578</v>
      </c>
      <c r="F42" s="772" t="s">
        <v>553</v>
      </c>
      <c r="G42" s="768">
        <f>F40</f>
        <v>1717600</v>
      </c>
    </row>
    <row r="43" spans="1:7" ht="12" customHeight="1" x14ac:dyDescent="0.2">
      <c r="A43" s="285"/>
      <c r="B43" s="215"/>
      <c r="C43" s="286"/>
      <c r="D43" s="772" t="s">
        <v>552</v>
      </c>
      <c r="E43" s="768">
        <f>E40</f>
        <v>15925040</v>
      </c>
      <c r="F43" s="772" t="s">
        <v>552</v>
      </c>
      <c r="G43" s="768">
        <f>G40</f>
        <v>14353018</v>
      </c>
    </row>
    <row r="44" spans="1:7" ht="12" customHeight="1" x14ac:dyDescent="0.2">
      <c r="A44" s="285"/>
      <c r="B44" s="215"/>
      <c r="C44" s="215"/>
      <c r="D44" s="782" t="s">
        <v>1165</v>
      </c>
      <c r="E44" s="783">
        <f>(E42/E43)</f>
        <v>9.1414527059272693E-3</v>
      </c>
      <c r="F44" s="782" t="s">
        <v>1165</v>
      </c>
      <c r="G44" s="783">
        <f>(G42/G43)</f>
        <v>0.11966821193981642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X42" sqref="X42:AA42"/>
      <selection pane="bottomLeft" activeCell="X42" sqref="X42:AA42"/>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1" t="s">
        <v>1651</v>
      </c>
      <c r="B1" s="2411"/>
      <c r="C1" s="2411"/>
      <c r="D1" s="2411"/>
      <c r="E1" s="2411"/>
    </row>
    <row r="2" spans="1:7" ht="14.25" customHeight="1" x14ac:dyDescent="0.2">
      <c r="A2" s="1920" t="s">
        <v>1652</v>
      </c>
      <c r="B2" s="1920"/>
      <c r="C2" s="1920"/>
      <c r="D2" s="1920"/>
      <c r="E2" s="1921"/>
    </row>
    <row r="3" spans="1:7" ht="15" customHeight="1" x14ac:dyDescent="0.2">
      <c r="A3" s="1920" t="s">
        <v>2014</v>
      </c>
      <c r="B3" s="1920"/>
      <c r="C3" s="1920"/>
      <c r="D3" s="1920"/>
      <c r="E3" s="1921"/>
    </row>
    <row r="4" spans="1:7" ht="3.75" customHeight="1" x14ac:dyDescent="0.2">
      <c r="A4" s="1920"/>
      <c r="B4" s="1920"/>
      <c r="C4" s="1920"/>
      <c r="D4" s="1920"/>
      <c r="E4" s="1921"/>
    </row>
    <row r="5" spans="1:7" ht="15" x14ac:dyDescent="0.25">
      <c r="A5" s="2415" t="s">
        <v>1935</v>
      </c>
      <c r="B5" s="2416"/>
      <c r="C5" s="2416"/>
      <c r="D5" s="2416"/>
      <c r="E5" s="2416"/>
    </row>
    <row r="6" spans="1:7" ht="12" customHeight="1" x14ac:dyDescent="0.25">
      <c r="A6" s="1923"/>
      <c r="B6" s="2417" t="str">
        <f>COVER!A17</f>
        <v>Bond County CUSD 2</v>
      </c>
      <c r="C6" s="2417"/>
      <c r="D6" s="2417"/>
      <c r="E6" s="1924"/>
    </row>
    <row r="7" spans="1:7" ht="11.25" customHeight="1" x14ac:dyDescent="0.25">
      <c r="A7" s="1923"/>
      <c r="B7" s="2418">
        <f>COVER!A13</f>
        <v>3003002026</v>
      </c>
      <c r="C7" s="2418"/>
      <c r="D7" s="2418"/>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1930</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t="s">
        <v>2093</v>
      </c>
      <c r="C13" s="1934" t="s">
        <v>2093</v>
      </c>
      <c r="D13" s="1937"/>
      <c r="E13" s="1936" t="s">
        <v>2126</v>
      </c>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1915</v>
      </c>
      <c r="B19" s="1934"/>
      <c r="C19" s="1934"/>
      <c r="D19" s="1937"/>
      <c r="E19" s="1936"/>
    </row>
    <row r="20" spans="1:11" ht="12" customHeight="1" x14ac:dyDescent="0.2">
      <c r="A20" s="1933" t="s">
        <v>1916</v>
      </c>
      <c r="B20" s="1934"/>
      <c r="C20" s="1934"/>
      <c r="D20" s="1937"/>
      <c r="E20" s="1936"/>
    </row>
    <row r="21" spans="1:11" ht="12" customHeight="1" x14ac:dyDescent="0.2">
      <c r="A21" s="1933" t="s">
        <v>1917</v>
      </c>
      <c r="B21" s="1934"/>
      <c r="C21" s="1934"/>
      <c r="D21" s="1937"/>
      <c r="E21" s="1936"/>
    </row>
    <row r="22" spans="1:11" ht="12" customHeight="1" x14ac:dyDescent="0.2">
      <c r="A22" s="1933" t="s">
        <v>1918</v>
      </c>
      <c r="B22" s="1934"/>
      <c r="C22" s="1934"/>
      <c r="D22" s="1937"/>
      <c r="E22" s="1936"/>
    </row>
    <row r="23" spans="1:11" ht="12" customHeight="1" x14ac:dyDescent="0.2">
      <c r="A23" s="1933" t="s">
        <v>1919</v>
      </c>
      <c r="B23" s="1934"/>
      <c r="C23" s="1934"/>
      <c r="D23" s="1937"/>
      <c r="E23" s="1936"/>
    </row>
    <row r="24" spans="1:11" ht="12" customHeight="1" x14ac:dyDescent="0.2">
      <c r="A24" s="1933" t="s">
        <v>1920</v>
      </c>
      <c r="B24" s="1934" t="s">
        <v>2093</v>
      </c>
      <c r="C24" s="1934" t="s">
        <v>2093</v>
      </c>
      <c r="D24" s="1937"/>
      <c r="E24" s="1936" t="s">
        <v>2114</v>
      </c>
    </row>
    <row r="25" spans="1:11" ht="12" customHeight="1" x14ac:dyDescent="0.2">
      <c r="A25" s="1933" t="s">
        <v>1921</v>
      </c>
      <c r="B25" s="1934"/>
      <c r="C25" s="1934"/>
      <c r="D25" s="1937"/>
      <c r="E25" s="1936"/>
    </row>
    <row r="26" spans="1:11" ht="12" customHeight="1" x14ac:dyDescent="0.2">
      <c r="A26" s="1933" t="s">
        <v>1922</v>
      </c>
      <c r="B26" s="1934" t="s">
        <v>2093</v>
      </c>
      <c r="C26" s="1934" t="s">
        <v>2093</v>
      </c>
      <c r="D26" s="1937"/>
      <c r="E26" s="1936" t="s">
        <v>2115</v>
      </c>
    </row>
    <row r="27" spans="1:11" x14ac:dyDescent="0.2">
      <c r="A27" s="1933" t="s">
        <v>1923</v>
      </c>
      <c r="B27" s="1934"/>
      <c r="C27" s="1934"/>
      <c r="D27" s="1937"/>
      <c r="E27" s="1936"/>
    </row>
    <row r="28" spans="1:11" ht="12" customHeight="1" x14ac:dyDescent="0.2">
      <c r="A28" s="1933" t="s">
        <v>1924</v>
      </c>
      <c r="B28" s="1934"/>
      <c r="C28" s="1934"/>
      <c r="D28" s="1937"/>
      <c r="E28" s="1936"/>
    </row>
    <row r="29" spans="1:11" ht="12" customHeight="1" x14ac:dyDescent="0.2">
      <c r="A29" s="1933" t="s">
        <v>1925</v>
      </c>
      <c r="B29" s="1934"/>
      <c r="C29" s="1934"/>
      <c r="D29" s="1937"/>
      <c r="E29" s="1936"/>
    </row>
    <row r="30" spans="1:11" ht="12" customHeight="1" x14ac:dyDescent="0.2">
      <c r="A30" s="1933" t="s">
        <v>1926</v>
      </c>
      <c r="B30" s="1934"/>
      <c r="C30" s="1934"/>
      <c r="D30" s="1937"/>
      <c r="E30" s="1936"/>
    </row>
    <row r="31" spans="1:11" ht="12" customHeight="1" x14ac:dyDescent="0.2">
      <c r="A31" s="1933" t="s">
        <v>1927</v>
      </c>
      <c r="B31" s="1934" t="s">
        <v>2093</v>
      </c>
      <c r="C31" s="1934" t="s">
        <v>2093</v>
      </c>
      <c r="D31" s="1937"/>
      <c r="E31" s="1936" t="s">
        <v>2116</v>
      </c>
      <c r="K31" s="1947"/>
    </row>
    <row r="32" spans="1:11" ht="12" customHeight="1" x14ac:dyDescent="0.2">
      <c r="A32" s="1933" t="s">
        <v>1928</v>
      </c>
      <c r="B32" s="1934"/>
      <c r="C32" s="1934"/>
      <c r="D32" s="1937"/>
      <c r="E32" s="1936"/>
    </row>
    <row r="33" spans="1:5" ht="12" customHeight="1" x14ac:dyDescent="0.2">
      <c r="A33" s="1933" t="s">
        <v>1929</v>
      </c>
      <c r="B33" s="1934"/>
      <c r="C33" s="1934"/>
      <c r="D33" s="1937"/>
      <c r="E33" s="1936"/>
    </row>
    <row r="34" spans="1:5" ht="12" customHeight="1" x14ac:dyDescent="0.25">
      <c r="A34" s="1938"/>
      <c r="B34" s="1938"/>
      <c r="C34" s="1938"/>
      <c r="D34" s="1938"/>
      <c r="E34" s="1938"/>
    </row>
    <row r="35" spans="1:5" ht="12" customHeight="1" x14ac:dyDescent="0.2">
      <c r="A35" s="1939" t="s">
        <v>1669</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0"/>
      <c r="B39" s="1940"/>
      <c r="C39" s="1940"/>
      <c r="D39" s="1940"/>
      <c r="E39" s="1940"/>
    </row>
    <row r="40" spans="1:5" s="1938" customFormat="1" ht="12" customHeight="1" x14ac:dyDescent="0.25">
      <c r="A40" s="1941" t="s">
        <v>1668</v>
      </c>
      <c r="B40" s="2427"/>
      <c r="C40" s="2427"/>
      <c r="D40" s="2427"/>
      <c r="E40" s="2428"/>
    </row>
    <row r="41" spans="1:5" s="1938" customFormat="1" ht="12" customHeight="1" x14ac:dyDescent="0.25">
      <c r="A41" s="2429" t="s">
        <v>2125</v>
      </c>
      <c r="B41" s="2430"/>
      <c r="C41" s="2430"/>
      <c r="D41" s="2430"/>
      <c r="E41" s="2431"/>
    </row>
    <row r="42" spans="1:5" s="1938" customFormat="1" ht="12" customHeight="1" x14ac:dyDescent="0.25">
      <c r="A42" s="2429"/>
      <c r="B42" s="2430"/>
      <c r="C42" s="2430"/>
      <c r="D42" s="2430"/>
      <c r="E42" s="2431"/>
    </row>
    <row r="43" spans="1:5" s="1938" customFormat="1" ht="15" x14ac:dyDescent="0.25">
      <c r="A43" s="2412"/>
      <c r="B43" s="2413"/>
      <c r="C43" s="2413"/>
      <c r="D43" s="2413"/>
      <c r="E43" s="2414"/>
    </row>
    <row r="44" spans="1:5" s="1938" customFormat="1" ht="12" hidden="1" customHeight="1" x14ac:dyDescent="0.25">
      <c r="A44" s="2412"/>
      <c r="B44" s="2413"/>
      <c r="C44" s="2413"/>
      <c r="D44" s="2413"/>
      <c r="E44" s="2414"/>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0</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X42" sqref="X42:AA42"/>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7" t="str">
        <f>COVER!A17</f>
        <v>Bond County CUSD 2</v>
      </c>
      <c r="J6" s="2438"/>
    </row>
    <row r="7" spans="1:10" x14ac:dyDescent="0.2">
      <c r="A7" s="2439" t="s">
        <v>1015</v>
      </c>
      <c r="B7" s="2440"/>
      <c r="C7" s="2440"/>
      <c r="D7" s="2440"/>
      <c r="E7" s="2441"/>
      <c r="F7" s="1604"/>
      <c r="G7" s="1593"/>
      <c r="H7" s="1603" t="s">
        <v>431</v>
      </c>
      <c r="I7" s="2442">
        <f>COVER!A13</f>
        <v>3003002026</v>
      </c>
      <c r="J7" s="2442"/>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2015</v>
      </c>
      <c r="F9" s="1614"/>
      <c r="G9" s="1614"/>
      <c r="H9" s="1615" t="s">
        <v>2016</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3" t="s">
        <v>560</v>
      </c>
      <c r="B11" s="2444"/>
      <c r="C11" s="2445"/>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177900</v>
      </c>
      <c r="F12" s="1632"/>
      <c r="G12" s="1631">
        <f t="shared" ref="G12:G18" si="0">SUM(E12:F12)</f>
        <v>177900</v>
      </c>
      <c r="H12" s="1633">
        <v>178895</v>
      </c>
      <c r="I12" s="1632"/>
      <c r="J12" s="1631">
        <f t="shared" ref="J12:J18" si="1">SUM(H12:I12)</f>
        <v>178895</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6" t="s">
        <v>8</v>
      </c>
      <c r="C18" s="2447"/>
      <c r="D18" s="2448"/>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177900</v>
      </c>
      <c r="F19" s="1639">
        <f t="shared" si="2"/>
        <v>0</v>
      </c>
      <c r="G19" s="1639">
        <f t="shared" si="2"/>
        <v>177900</v>
      </c>
      <c r="H19" s="1639">
        <f t="shared" si="2"/>
        <v>178895</v>
      </c>
      <c r="I19" s="1639">
        <f t="shared" si="2"/>
        <v>0</v>
      </c>
      <c r="J19" s="1639">
        <f t="shared" si="2"/>
        <v>178895</v>
      </c>
    </row>
    <row r="20" spans="1:10" ht="25.5" customHeight="1" thickTop="1" x14ac:dyDescent="0.2">
      <c r="A20" s="1627">
        <v>9</v>
      </c>
      <c r="B20" s="2449" t="s">
        <v>2019</v>
      </c>
      <c r="C20" s="2447"/>
      <c r="D20" s="2448"/>
      <c r="E20" s="1640"/>
      <c r="F20" s="1640"/>
      <c r="G20" s="1640"/>
      <c r="H20" s="1640"/>
      <c r="I20" s="1640"/>
      <c r="J20" s="1641">
        <f>IF(AND(G19&gt;0,J19&gt;0),(((J19-G19)/G19)),"Enter Budget Data")</f>
        <v>5.5930297920179879E-3</v>
      </c>
    </row>
    <row r="21" spans="1:10" ht="9" customHeight="1" x14ac:dyDescent="0.2">
      <c r="B21" s="1642"/>
    </row>
    <row r="22" spans="1:10" x14ac:dyDescent="0.2">
      <c r="A22" s="1643" t="s">
        <v>139</v>
      </c>
      <c r="B22" s="1642"/>
    </row>
    <row r="23" spans="1:10" x14ac:dyDescent="0.2">
      <c r="A23" s="1595" t="s">
        <v>2017</v>
      </c>
      <c r="B23" s="1642"/>
    </row>
    <row r="24" spans="1:10" x14ac:dyDescent="0.2">
      <c r="A24" s="1595" t="s">
        <v>2018</v>
      </c>
      <c r="B24" s="1642"/>
    </row>
    <row r="25" spans="1:10" x14ac:dyDescent="0.2">
      <c r="A25" s="1644"/>
      <c r="B25" s="1642"/>
    </row>
    <row r="26" spans="1:10" ht="20.100000000000001" customHeight="1" x14ac:dyDescent="0.2">
      <c r="B26" s="1642"/>
      <c r="C26" s="2454"/>
      <c r="D26" s="2454"/>
      <c r="E26" s="1910"/>
      <c r="F26" s="2453"/>
      <c r="G26" s="2453"/>
    </row>
    <row r="27" spans="1:10" x14ac:dyDescent="0.2">
      <c r="B27" s="1642"/>
      <c r="C27" s="1905" t="s">
        <v>1199</v>
      </c>
      <c r="D27" s="1906"/>
      <c r="E27" s="1907"/>
      <c r="F27" s="2450" t="s">
        <v>1894</v>
      </c>
      <c r="G27" s="2450"/>
    </row>
    <row r="28" spans="1:10" ht="28.5" customHeight="1" x14ac:dyDescent="0.2">
      <c r="B28" s="1642"/>
      <c r="C28" s="2452"/>
      <c r="D28" s="2452"/>
      <c r="E28" s="1909"/>
      <c r="F28" s="2452"/>
      <c r="G28" s="2452"/>
    </row>
    <row r="29" spans="1:10" x14ac:dyDescent="0.2">
      <c r="B29" s="1642"/>
      <c r="C29" s="1903" t="s">
        <v>2026</v>
      </c>
      <c r="E29" s="1908"/>
      <c r="F29" s="2451" t="s">
        <v>1895</v>
      </c>
      <c r="G29" s="2451"/>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7"/>
    </row>
    <row r="36" spans="1:10" ht="13.5" customHeight="1" x14ac:dyDescent="0.2">
      <c r="B36" s="1646"/>
      <c r="C36" s="2436" t="s">
        <v>2091</v>
      </c>
      <c r="D36" s="2435"/>
      <c r="E36" s="2435"/>
      <c r="F36" s="2435"/>
      <c r="G36" s="2435"/>
      <c r="H36" s="2435"/>
      <c r="I36" s="2435"/>
      <c r="J36" s="1648"/>
    </row>
    <row r="37" spans="1:10" ht="22.5" customHeight="1" x14ac:dyDescent="0.2">
      <c r="C37" s="2435"/>
      <c r="D37" s="2435"/>
      <c r="E37" s="2435"/>
      <c r="F37" s="2435"/>
      <c r="G37" s="2435"/>
      <c r="H37" s="2435"/>
      <c r="I37" s="2435"/>
      <c r="J37" s="1648"/>
    </row>
    <row r="38" spans="1:10" ht="7.5" customHeight="1" x14ac:dyDescent="0.2">
      <c r="C38" s="1647"/>
      <c r="D38" s="1649"/>
      <c r="E38" s="1650"/>
      <c r="F38" s="1996"/>
      <c r="G38" s="1650"/>
    </row>
    <row r="39" spans="1:10" ht="13.5" customHeight="1" x14ac:dyDescent="0.2">
      <c r="B39" s="1646"/>
      <c r="C39" s="2432" t="s">
        <v>1028</v>
      </c>
      <c r="D39" s="2433"/>
      <c r="E39" s="2433"/>
      <c r="F39" s="2433"/>
      <c r="G39" s="2433"/>
      <c r="H39" s="2433"/>
      <c r="I39" s="2433"/>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76"/>
  <sheetViews>
    <sheetView showGridLines="0" topLeftCell="A28" zoomScale="110" zoomScaleNormal="110" workbookViewId="0">
      <selection activeCell="X42" sqref="X42:AA42"/>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B5" s="12" t="s">
        <v>2154</v>
      </c>
    </row>
    <row r="6" spans="1:2" x14ac:dyDescent="0.2">
      <c r="B6" t="s">
        <v>2155</v>
      </c>
    </row>
    <row r="7" spans="1:2" x14ac:dyDescent="0.2">
      <c r="B7" s="12" t="s">
        <v>2156</v>
      </c>
    </row>
    <row r="9" spans="1:2" x14ac:dyDescent="0.2">
      <c r="A9" s="385"/>
      <c r="B9" t="s">
        <v>2127</v>
      </c>
    </row>
    <row r="10" spans="1:2" x14ac:dyDescent="0.2">
      <c r="A10" s="385"/>
      <c r="B10" t="s">
        <v>2128</v>
      </c>
    </row>
    <row r="11" spans="1:2" x14ac:dyDescent="0.2">
      <c r="A11" s="385"/>
      <c r="B11" s="12" t="s">
        <v>2141</v>
      </c>
    </row>
    <row r="12" spans="1:2" x14ac:dyDescent="0.2">
      <c r="A12" s="385"/>
    </row>
    <row r="13" spans="1:2" x14ac:dyDescent="0.2">
      <c r="A13" s="386"/>
      <c r="B13" t="s">
        <v>2129</v>
      </c>
    </row>
    <row r="14" spans="1:2" x14ac:dyDescent="0.2">
      <c r="A14" s="386"/>
      <c r="B14" t="s">
        <v>2128</v>
      </c>
    </row>
    <row r="15" spans="1:2" x14ac:dyDescent="0.2">
      <c r="A15" s="386"/>
      <c r="B15" s="12" t="s">
        <v>2142</v>
      </c>
    </row>
    <row r="16" spans="1:2" x14ac:dyDescent="0.2">
      <c r="A16" s="386"/>
    </row>
    <row r="17" spans="1:2" x14ac:dyDescent="0.2">
      <c r="A17" s="386"/>
      <c r="B17" t="s">
        <v>2130</v>
      </c>
    </row>
    <row r="18" spans="1:2" x14ac:dyDescent="0.2">
      <c r="A18" s="386"/>
      <c r="B18" t="s">
        <v>2128</v>
      </c>
    </row>
    <row r="19" spans="1:2" x14ac:dyDescent="0.2">
      <c r="A19" s="386"/>
      <c r="B19" s="12" t="s">
        <v>2143</v>
      </c>
    </row>
    <row r="20" spans="1:2" x14ac:dyDescent="0.2">
      <c r="A20" s="386"/>
      <c r="B20" s="12" t="s">
        <v>2144</v>
      </c>
    </row>
    <row r="21" spans="1:2" x14ac:dyDescent="0.2">
      <c r="A21" s="386"/>
      <c r="B21" s="12" t="s">
        <v>2145</v>
      </c>
    </row>
    <row r="22" spans="1:2" x14ac:dyDescent="0.2">
      <c r="A22" s="386"/>
      <c r="B22" s="12" t="s">
        <v>2146</v>
      </c>
    </row>
    <row r="23" spans="1:2" x14ac:dyDescent="0.2">
      <c r="A23" s="386"/>
      <c r="B23" s="12"/>
    </row>
    <row r="24" spans="1:2" x14ac:dyDescent="0.2">
      <c r="A24" s="386"/>
      <c r="B24" t="s">
        <v>2131</v>
      </c>
    </row>
    <row r="25" spans="1:2" x14ac:dyDescent="0.2">
      <c r="A25" s="386"/>
      <c r="B25" s="12" t="s">
        <v>2147</v>
      </c>
    </row>
    <row r="26" spans="1:2" x14ac:dyDescent="0.2">
      <c r="A26" s="386"/>
      <c r="B26" s="12" t="s">
        <v>2148</v>
      </c>
    </row>
    <row r="27" spans="1:2" x14ac:dyDescent="0.2">
      <c r="A27" s="386"/>
    </row>
    <row r="28" spans="1:2" x14ac:dyDescent="0.2">
      <c r="A28" s="386"/>
      <c r="B28" t="s">
        <v>2132</v>
      </c>
    </row>
    <row r="29" spans="1:2" x14ac:dyDescent="0.2">
      <c r="A29" s="386"/>
      <c r="B29" t="s">
        <v>2128</v>
      </c>
    </row>
    <row r="30" spans="1:2" x14ac:dyDescent="0.2">
      <c r="A30" s="386"/>
      <c r="B30" s="12" t="s">
        <v>2149</v>
      </c>
    </row>
    <row r="31" spans="1:2" x14ac:dyDescent="0.2">
      <c r="A31" s="386"/>
    </row>
    <row r="32" spans="1:2" x14ac:dyDescent="0.2">
      <c r="A32" s="386"/>
      <c r="B32" s="12" t="s">
        <v>2150</v>
      </c>
    </row>
    <row r="33" spans="1:2" x14ac:dyDescent="0.2">
      <c r="A33" s="386"/>
      <c r="B33" s="12" t="s">
        <v>2145</v>
      </c>
    </row>
    <row r="34" spans="1:2" x14ac:dyDescent="0.2">
      <c r="A34" s="386"/>
      <c r="B34" s="12" t="s">
        <v>2151</v>
      </c>
    </row>
    <row r="35" spans="1:2" x14ac:dyDescent="0.2">
      <c r="A35" s="386"/>
    </row>
    <row r="36" spans="1:2" x14ac:dyDescent="0.2">
      <c r="A36" s="386"/>
      <c r="B36" t="s">
        <v>2133</v>
      </c>
    </row>
    <row r="37" spans="1:2" x14ac:dyDescent="0.2">
      <c r="A37" s="386"/>
      <c r="B37" t="s">
        <v>2134</v>
      </c>
    </row>
    <row r="38" spans="1:2" x14ac:dyDescent="0.2">
      <c r="A38" s="386"/>
      <c r="B38" s="12" t="s">
        <v>2135</v>
      </c>
    </row>
    <row r="39" spans="1:2" x14ac:dyDescent="0.2">
      <c r="A39" s="386"/>
    </row>
    <row r="40" spans="1:2" x14ac:dyDescent="0.2">
      <c r="A40" s="386"/>
      <c r="B40" s="12" t="s">
        <v>2152</v>
      </c>
    </row>
    <row r="41" spans="1:2" x14ac:dyDescent="0.2">
      <c r="A41" s="386"/>
      <c r="B41" s="12" t="s">
        <v>2153</v>
      </c>
    </row>
    <row r="42" spans="1:2" x14ac:dyDescent="0.2">
      <c r="A42" s="386"/>
    </row>
    <row r="43" spans="1:2" x14ac:dyDescent="0.2">
      <c r="A43" s="386"/>
      <c r="B43" t="s">
        <v>2136</v>
      </c>
    </row>
    <row r="44" spans="1:2" x14ac:dyDescent="0.2">
      <c r="A44" s="386"/>
      <c r="B44" t="s">
        <v>2139</v>
      </c>
    </row>
    <row r="45" spans="1:2" x14ac:dyDescent="0.2">
      <c r="A45" s="386"/>
      <c r="B45" t="s">
        <v>2140</v>
      </c>
    </row>
    <row r="46" spans="1:2" x14ac:dyDescent="0.2">
      <c r="A46" s="386"/>
    </row>
    <row r="47" spans="1:2" x14ac:dyDescent="0.2">
      <c r="A47" s="386"/>
      <c r="B47" t="s">
        <v>2137</v>
      </c>
    </row>
    <row r="48" spans="1:2" x14ac:dyDescent="0.2">
      <c r="A48" s="386"/>
      <c r="B48" t="s">
        <v>2138</v>
      </c>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row>
    <row r="66" spans="1:2" x14ac:dyDescent="0.2">
      <c r="A66" s="386"/>
    </row>
    <row r="67" spans="1:2" x14ac:dyDescent="0.2">
      <c r="A67" s="386"/>
    </row>
    <row r="68" spans="1:2" x14ac:dyDescent="0.2">
      <c r="A68" s="386"/>
    </row>
    <row r="69" spans="1:2" x14ac:dyDescent="0.2">
      <c r="A69" s="386"/>
    </row>
    <row r="70" spans="1:2" x14ac:dyDescent="0.2">
      <c r="A70" s="386"/>
    </row>
    <row r="71" spans="1:2" x14ac:dyDescent="0.2">
      <c r="A71" s="386"/>
    </row>
    <row r="72" spans="1:2" x14ac:dyDescent="0.2">
      <c r="A72" s="386"/>
    </row>
    <row r="73" spans="1:2" x14ac:dyDescent="0.2">
      <c r="A73" s="386"/>
    </row>
    <row r="74" spans="1:2" x14ac:dyDescent="0.2">
      <c r="A74" s="386"/>
    </row>
    <row r="75" spans="1:2" x14ac:dyDescent="0.2">
      <c r="A75" s="386"/>
      <c r="B75" s="166" t="str">
        <f>COVER!A17</f>
        <v>Bond County CUSD 2</v>
      </c>
    </row>
    <row r="76" spans="1:2" x14ac:dyDescent="0.2">
      <c r="B76" s="393">
        <f>COVER!A13</f>
        <v>3003002026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X42" sqref="X42:AA4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oddFooter>&amp;CReference should be made to the auditor's report regarding this information.</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H12" sqref="H12"/>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104775</xdr:colOff>
                <xdr:row>0</xdr:row>
                <xdr:rowOff>95250</xdr:rowOff>
              </from>
              <to>
                <xdr:col>0</xdr:col>
                <xdr:colOff>1019175</xdr:colOff>
                <xdr:row>4</xdr:row>
                <xdr:rowOff>133350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114300</xdr:colOff>
                <xdr:row>5</xdr:row>
                <xdr:rowOff>47625</xdr:rowOff>
              </from>
              <to>
                <xdr:col>0</xdr:col>
                <xdr:colOff>1028700</xdr:colOff>
                <xdr:row>9</xdr:row>
                <xdr:rowOff>85725</xdr:rowOff>
              </to>
            </anchor>
          </objectPr>
        </oleObject>
      </mc:Choice>
      <mc:Fallback>
        <oleObject progId="Acrobat Document" dvAspect="DVASPECT_ICON" shapeId="84995" r:id="rId6"/>
      </mc:Fallback>
    </mc:AlternateContent>
    <mc:AlternateContent xmlns:mc="http://schemas.openxmlformats.org/markup-compatibility/2006">
      <mc:Choice Requires="x14">
        <oleObject progId="Acrobat Document" dvAspect="DVASPECT_ICON" shapeId="84996" r:id="rId8">
          <objectPr defaultSize="0" r:id="rId9">
            <anchor moveWithCells="1">
              <from>
                <xdr:col>0</xdr:col>
                <xdr:colOff>1152525</xdr:colOff>
                <xdr:row>5</xdr:row>
                <xdr:rowOff>47625</xdr:rowOff>
              </from>
              <to>
                <xdr:col>0</xdr:col>
                <xdr:colOff>2066925</xdr:colOff>
                <xdr:row>9</xdr:row>
                <xdr:rowOff>85725</xdr:rowOff>
              </to>
            </anchor>
          </objectPr>
        </oleObject>
      </mc:Choice>
      <mc:Fallback>
        <oleObject progId="Acrobat Document" dvAspect="DVASPECT_ICON" shapeId="84996" r:id="rId8"/>
      </mc:Fallback>
    </mc:AlternateContent>
    <mc:AlternateContent xmlns:mc="http://schemas.openxmlformats.org/markup-compatibility/2006">
      <mc:Choice Requires="x14">
        <oleObject progId="Acrobat Document" dvAspect="DVASPECT_ICON" shapeId="84997" r:id="rId10">
          <objectPr defaultSize="0" r:id="rId11">
            <anchor moveWithCells="1">
              <from>
                <xdr:col>0</xdr:col>
                <xdr:colOff>2181225</xdr:colOff>
                <xdr:row>0</xdr:row>
                <xdr:rowOff>104775</xdr:rowOff>
              </from>
              <to>
                <xdr:col>1</xdr:col>
                <xdr:colOff>200025</xdr:colOff>
                <xdr:row>4</xdr:row>
                <xdr:rowOff>142875</xdr:rowOff>
              </to>
            </anchor>
          </objectPr>
        </oleObject>
      </mc:Choice>
      <mc:Fallback>
        <oleObject progId="Acrobat Document" dvAspect="DVASPECT_ICON" shapeId="84997" r:id="rId10"/>
      </mc:Fallback>
    </mc:AlternateContent>
    <mc:AlternateContent xmlns:mc="http://schemas.openxmlformats.org/markup-compatibility/2006">
      <mc:Choice Requires="x14">
        <oleObject progId="Acrobat Document" dvAspect="DVASPECT_ICON" shapeId="84998" r:id="rId12">
          <objectPr defaultSize="0" r:id="rId13">
            <anchor moveWithCells="1">
              <from>
                <xdr:col>0</xdr:col>
                <xdr:colOff>1123950</xdr:colOff>
                <xdr:row>0</xdr:row>
                <xdr:rowOff>85725</xdr:rowOff>
              </from>
              <to>
                <xdr:col>0</xdr:col>
                <xdr:colOff>2038350</xdr:colOff>
                <xdr:row>4</xdr:row>
                <xdr:rowOff>123825</xdr:rowOff>
              </to>
            </anchor>
          </objectPr>
        </oleObject>
      </mc:Choice>
      <mc:Fallback>
        <oleObject progId="Acrobat Document" dvAspect="DVASPECT_ICON" shapeId="84998"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X42" sqref="X42:AA42"/>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1877</v>
      </c>
      <c r="B1" s="2456"/>
      <c r="C1" s="2456"/>
      <c r="D1" s="2456"/>
      <c r="E1" s="2456"/>
      <c r="F1" s="2457"/>
    </row>
    <row r="2" spans="1:8" ht="39.75" customHeight="1" x14ac:dyDescent="0.2">
      <c r="A2" s="2465" t="s">
        <v>2020</v>
      </c>
      <c r="B2" s="2466"/>
      <c r="C2" s="2466"/>
      <c r="D2" s="2466"/>
      <c r="E2" s="2466"/>
      <c r="F2" s="2467"/>
      <c r="G2" s="1819"/>
      <c r="H2" s="1819"/>
    </row>
    <row r="3" spans="1:8" ht="46.5" customHeight="1" x14ac:dyDescent="0.2">
      <c r="A3" s="2468" t="s">
        <v>1724</v>
      </c>
      <c r="B3" s="2469"/>
      <c r="C3" s="2469"/>
      <c r="D3" s="2469"/>
      <c r="E3" s="2469"/>
      <c r="F3" s="2470"/>
      <c r="G3" s="1819"/>
      <c r="H3" s="1819"/>
    </row>
    <row r="4" spans="1:8" s="1571" customFormat="1" ht="41.25" customHeight="1" x14ac:dyDescent="0.2">
      <c r="A4" s="2471" t="s">
        <v>1876</v>
      </c>
      <c r="B4" s="2472"/>
      <c r="C4" s="2472"/>
      <c r="D4" s="2472"/>
      <c r="E4" s="2472"/>
      <c r="F4" s="2473"/>
    </row>
    <row r="5" spans="1:8" ht="42" customHeight="1" x14ac:dyDescent="0.2">
      <c r="A5" s="1834" t="s">
        <v>560</v>
      </c>
      <c r="B5" s="1572" t="s">
        <v>1879</v>
      </c>
      <c r="C5" s="1572" t="s">
        <v>1880</v>
      </c>
      <c r="D5" s="1572" t="s">
        <v>1878</v>
      </c>
      <c r="E5" s="1572" t="s">
        <v>1881</v>
      </c>
      <c r="F5" s="1572" t="s">
        <v>1634</v>
      </c>
    </row>
    <row r="6" spans="1:8" s="1575" customFormat="1" ht="14.25" customHeight="1" x14ac:dyDescent="0.2">
      <c r="A6" s="1573" t="s">
        <v>1635</v>
      </c>
      <c r="B6" s="1574">
        <f>'Acct Summary 7-8'!C8</f>
        <v>13696773</v>
      </c>
      <c r="C6" s="1574">
        <f>'Acct Summary 7-8'!D8</f>
        <v>833485</v>
      </c>
      <c r="D6" s="1574">
        <f>'Acct Summary 7-8'!F8</f>
        <v>694485</v>
      </c>
      <c r="E6" s="1574">
        <f>'Acct Summary 7-8'!I8</f>
        <v>84419</v>
      </c>
      <c r="F6" s="1574">
        <f>SUM(B6:E6)</f>
        <v>15309162</v>
      </c>
    </row>
    <row r="7" spans="1:8" s="1575" customFormat="1" ht="14.25" customHeight="1" thickBot="1" x14ac:dyDescent="0.25">
      <c r="A7" s="1573" t="s">
        <v>1636</v>
      </c>
      <c r="B7" s="1576">
        <f>'Acct Summary 7-8'!C17</f>
        <v>14288592</v>
      </c>
      <c r="C7" s="1576">
        <f>'Acct Summary 7-8'!D17</f>
        <v>858957</v>
      </c>
      <c r="D7" s="1576">
        <f>'Acct Summary 7-8'!F17</f>
        <v>807378</v>
      </c>
      <c r="E7" s="1835"/>
      <c r="F7" s="1574">
        <f>SUM(B7:E7)</f>
        <v>15954927</v>
      </c>
    </row>
    <row r="8" spans="1:8" s="1575" customFormat="1" ht="14.25" thickTop="1" thickBot="1" x14ac:dyDescent="0.25">
      <c r="A8" s="1577" t="s">
        <v>1637</v>
      </c>
      <c r="B8" s="1578">
        <f>(B6-B7)</f>
        <v>-591819</v>
      </c>
      <c r="C8" s="1578">
        <f>(C6-C7)</f>
        <v>-25472</v>
      </c>
      <c r="D8" s="1578">
        <f>(D6-D7)</f>
        <v>-112893</v>
      </c>
      <c r="E8" s="1576">
        <f>(E6-E7)</f>
        <v>84419</v>
      </c>
      <c r="F8" s="1579">
        <f>SUM(F6-F7)</f>
        <v>-645765</v>
      </c>
    </row>
    <row r="9" spans="1:8" s="1575" customFormat="1" ht="14.25" thickTop="1" thickBot="1" x14ac:dyDescent="0.25">
      <c r="A9" s="1580" t="s">
        <v>2021</v>
      </c>
      <c r="B9" s="1581">
        <f>'Acct Summary 7-8'!C81</f>
        <v>791532</v>
      </c>
      <c r="C9" s="1581">
        <f>'Acct Summary 7-8'!D81</f>
        <v>34044</v>
      </c>
      <c r="D9" s="1581">
        <f>'Acct Summary 7-8'!F81</f>
        <v>197235</v>
      </c>
      <c r="E9" s="1581">
        <f>'Acct Summary 7-8'!I81</f>
        <v>578145</v>
      </c>
      <c r="F9" s="1660">
        <f>SUM(B9:E9)</f>
        <v>1600956</v>
      </c>
    </row>
    <row r="10" spans="1:8" ht="16.5" customHeight="1" thickTop="1" x14ac:dyDescent="0.2">
      <c r="A10" s="1582"/>
      <c r="B10" s="1583"/>
      <c r="C10" s="2459"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60"/>
      <c r="E10" s="2460"/>
      <c r="F10" s="2461"/>
    </row>
    <row r="11" spans="1:8" ht="19.5" customHeight="1" x14ac:dyDescent="0.2">
      <c r="A11" s="1658"/>
      <c r="B11" s="1659"/>
      <c r="C11" s="2459"/>
      <c r="D11" s="2460"/>
      <c r="E11" s="2460"/>
      <c r="F11" s="2461"/>
      <c r="H11" s="1657"/>
    </row>
    <row r="12" spans="1:8" ht="19.5" customHeight="1" x14ac:dyDescent="0.2">
      <c r="A12" s="1658"/>
      <c r="B12" s="1659"/>
      <c r="C12" s="2459"/>
      <c r="D12" s="2460"/>
      <c r="E12" s="2460"/>
      <c r="F12" s="2461"/>
      <c r="H12" s="1657"/>
    </row>
    <row r="13" spans="1:8" ht="19.5" customHeight="1" x14ac:dyDescent="0.2">
      <c r="A13" s="1658"/>
      <c r="B13" s="1659"/>
      <c r="C13" s="2462"/>
      <c r="D13" s="2463"/>
      <c r="E13" s="2463"/>
      <c r="F13" s="2464"/>
      <c r="H13" s="1657"/>
    </row>
    <row r="14" spans="1:8" s="1531" customFormat="1" hidden="1" x14ac:dyDescent="0.2">
      <c r="A14" s="2458" t="s">
        <v>1949</v>
      </c>
      <c r="B14" s="2458"/>
      <c r="C14" s="2458"/>
      <c r="D14" s="2458"/>
      <c r="E14" s="2458"/>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9" colorId="8" zoomScale="110" zoomScaleNormal="110" workbookViewId="0">
      <selection activeCell="X42" sqref="X42:AA42"/>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74"/>
      <c r="B8" s="2475"/>
      <c r="C8" s="2475"/>
      <c r="D8" s="2476"/>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79" t="s">
        <v>1889</v>
      </c>
      <c r="D11" s="2480"/>
    </row>
    <row r="12" spans="1:4" s="4" customFormat="1" ht="12.75" x14ac:dyDescent="0.2">
      <c r="A12" s="1892"/>
      <c r="B12" s="226"/>
      <c r="C12" s="1891" t="s">
        <v>1888</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2" t="s">
        <v>354</v>
      </c>
      <c r="D27" s="2483"/>
    </row>
    <row r="28" spans="1:4" ht="12.75" x14ac:dyDescent="0.2">
      <c r="A28" s="229"/>
      <c r="B28" s="230">
        <v>2</v>
      </c>
      <c r="C28" s="2481" t="s">
        <v>1912</v>
      </c>
      <c r="D28" s="2327"/>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1914</v>
      </c>
      <c r="D31" s="1254" t="str">
        <f>IF(AND(COVER!J29="X",COVER!J30="X",COVER!L30&lt;&gt;"X"),"OK",IF(AND(COVER!J29="X",COVER!J30&lt;&gt;"X",COVER!L30="X"),"OK",IF(AND(COVER!L29="X",COVER!J30&lt;&gt;"X"),"OK","PLEASE CHECK YES or NO.")))</f>
        <v>OK</v>
      </c>
    </row>
    <row r="32" spans="1:4" x14ac:dyDescent="0.2">
      <c r="A32" s="231"/>
      <c r="B32" s="234"/>
      <c r="C32" s="1585" t="s">
        <v>1913</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6" t="b">
        <f>IF('Aud Quest 2'!B53="X",IF('Aud Quest 2'!F53&gt;"00/00/00 ","Enter Effective Date","ok"))</f>
        <v>0</v>
      </c>
    </row>
    <row r="35" spans="1:10" x14ac:dyDescent="0.2">
      <c r="A35" s="231"/>
      <c r="B35" s="234"/>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4" t="s">
        <v>616</v>
      </c>
      <c r="D49" s="2485"/>
    </row>
    <row r="50" spans="1:4" x14ac:dyDescent="0.2">
      <c r="A50" s="244"/>
      <c r="B50" s="245"/>
      <c r="C50" s="1563" t="s">
        <v>1595</v>
      </c>
      <c r="D50" s="1260" t="str">
        <f>IF(SUM('Assets-Liab 5-6'!C13)&lt;&gt;SUM('Assets-Liab 5-6'!C41),"ERROR!","OK")</f>
        <v>OK</v>
      </c>
    </row>
    <row r="51" spans="1:4" x14ac:dyDescent="0.2">
      <c r="A51" s="244"/>
      <c r="B51" s="245"/>
      <c r="C51" s="1563" t="s">
        <v>1596</v>
      </c>
      <c r="D51" s="1260" t="str">
        <f>IF(SUM('Assets-Liab 5-6'!D13)&lt;&gt;SUM('Assets-Liab 5-6'!D41),"ERROR!","OK")</f>
        <v>OK</v>
      </c>
    </row>
    <row r="52" spans="1:4" x14ac:dyDescent="0.2">
      <c r="A52" s="244"/>
      <c r="B52" s="245"/>
      <c r="C52" s="1563" t="s">
        <v>1597</v>
      </c>
      <c r="D52" s="1260" t="str">
        <f>IF(SUM('Assets-Liab 5-6'!E13)&lt;&gt;SUM('Assets-Liab 5-6'!E41),"ERROR!","OK")</f>
        <v>OK</v>
      </c>
    </row>
    <row r="53" spans="1:4" x14ac:dyDescent="0.2">
      <c r="A53" s="244"/>
      <c r="B53" s="245"/>
      <c r="C53" s="1563" t="s">
        <v>1598</v>
      </c>
      <c r="D53" s="1260" t="str">
        <f>IF(SUM('Assets-Liab 5-6'!F13)&lt;&gt;SUM('Assets-Liab 5-6'!F41),"ERROR!","OK")</f>
        <v>OK</v>
      </c>
    </row>
    <row r="54" spans="1:4" x14ac:dyDescent="0.2">
      <c r="A54" s="244"/>
      <c r="B54" s="245"/>
      <c r="C54" s="1563" t="s">
        <v>1599</v>
      </c>
      <c r="D54" s="1260" t="str">
        <f>IF(SUM('Assets-Liab 5-6'!G13)&lt;&gt;SUM('Assets-Liab 5-6'!G41),"ERROR!","OK")</f>
        <v>OK</v>
      </c>
    </row>
    <row r="55" spans="1:4" x14ac:dyDescent="0.2">
      <c r="A55" s="244"/>
      <c r="B55" s="245"/>
      <c r="C55" s="1563" t="s">
        <v>1600</v>
      </c>
      <c r="D55" s="1260" t="str">
        <f>IF(SUM('Assets-Liab 5-6'!H13)&lt;&gt;SUM('Assets-Liab 5-6'!H41),"ERROR!","OK")</f>
        <v>OK</v>
      </c>
    </row>
    <row r="56" spans="1:4" x14ac:dyDescent="0.2">
      <c r="A56" s="244"/>
      <c r="B56" s="245"/>
      <c r="C56" s="1563" t="s">
        <v>1601</v>
      </c>
      <c r="D56" s="1260" t="str">
        <f>IF(SUM('Assets-Liab 5-6'!I13)&lt;&gt;SUM('Assets-Liab 5-6'!I41),"ERROR!","OK")</f>
        <v>OK</v>
      </c>
    </row>
    <row r="57" spans="1:4" x14ac:dyDescent="0.2">
      <c r="A57" s="244"/>
      <c r="B57" s="245"/>
      <c r="C57" s="1563" t="s">
        <v>1602</v>
      </c>
      <c r="D57" s="1260" t="str">
        <f>IF(SUM('Assets-Liab 5-6'!J13)&lt;&gt;SUM('Assets-Liab 5-6'!J41),"ERROR!","OK")</f>
        <v>OK</v>
      </c>
    </row>
    <row r="58" spans="1:4" x14ac:dyDescent="0.2">
      <c r="A58" s="244"/>
      <c r="B58" s="245"/>
      <c r="C58" s="1563" t="s">
        <v>1603</v>
      </c>
      <c r="D58" s="1260" t="str">
        <f>IF(SUM('Assets-Liab 5-6'!K13)&lt;&gt;SUM('Assets-Liab 5-6'!K41),"ERROR!","OK")</f>
        <v>OK</v>
      </c>
    </row>
    <row r="59" spans="1:4" x14ac:dyDescent="0.2">
      <c r="A59" s="244"/>
      <c r="B59" s="245"/>
      <c r="C59" s="1563" t="s">
        <v>1604</v>
      </c>
      <c r="D59" s="1260" t="str">
        <f>IF(SUM('Assets-Liab 5-6'!L13)&lt;&gt;('Assets-Liab 5-6'!L41),"ERROR!","OK")</f>
        <v>OK</v>
      </c>
    </row>
    <row r="60" spans="1:4" x14ac:dyDescent="0.2">
      <c r="A60" s="244"/>
      <c r="B60" s="245"/>
      <c r="C60" s="1563" t="s">
        <v>1605</v>
      </c>
      <c r="D60" s="1260" t="str">
        <f>IF(SUM('Assets-Liab 5-6'!M23)&lt;&gt;('Assets-Liab 5-6'!M41),"ERROR!","OK")</f>
        <v>OK</v>
      </c>
    </row>
    <row r="61" spans="1:4" x14ac:dyDescent="0.2">
      <c r="A61" s="244"/>
      <c r="B61" s="245"/>
      <c r="C61" s="1563" t="s">
        <v>1606</v>
      </c>
      <c r="D61" s="1260" t="str">
        <f>IF(SUM('Assets-Liab 5-6'!N23)&lt;&gt;('Assets-Liab 5-6'!N41),"ERROR!","OK")</f>
        <v>OK</v>
      </c>
    </row>
    <row r="62" spans="1:4" x14ac:dyDescent="0.2">
      <c r="A62" s="231"/>
      <c r="B62" s="246">
        <f>B49+1</f>
        <v>6</v>
      </c>
      <c r="C62" s="2477" t="s">
        <v>900</v>
      </c>
      <c r="D62" s="2478"/>
    </row>
    <row r="63" spans="1:4" s="240" customFormat="1" x14ac:dyDescent="0.2">
      <c r="A63" s="231"/>
      <c r="B63" s="237"/>
      <c r="C63" s="1564" t="s">
        <v>1607</v>
      </c>
      <c r="D63" s="1261" t="str">
        <f>IF('Assets-Liab 5-6'!C38+'Assets-Liab 5-6'!C39='Acct Summary 7-8'!C81,"OK","ERROR!")</f>
        <v>OK</v>
      </c>
    </row>
    <row r="64" spans="1:4" x14ac:dyDescent="0.2">
      <c r="A64" s="231"/>
      <c r="B64" s="237"/>
      <c r="C64" s="1564" t="s">
        <v>1608</v>
      </c>
      <c r="D64" s="1261" t="str">
        <f>IF((('Assets-Liab 5-6'!D38+'Assets-Liab 5-6'!D39) ='Acct Summary 7-8'!D81), "OK", "ERROR!" )</f>
        <v>OK</v>
      </c>
    </row>
    <row r="65" spans="1:4" s="240" customFormat="1" x14ac:dyDescent="0.2">
      <c r="A65" s="231"/>
      <c r="B65" s="237"/>
      <c r="C65" s="1564" t="s">
        <v>1609</v>
      </c>
      <c r="D65" s="1261" t="str">
        <f>IF((('Assets-Liab 5-6'!E38 + 'Assets-Liab 5-6'!E39) ='Acct Summary 7-8'!E81), "OK", "ERROR!" )</f>
        <v>OK</v>
      </c>
    </row>
    <row r="66" spans="1:4" x14ac:dyDescent="0.2">
      <c r="A66" s="231"/>
      <c r="B66" s="237"/>
      <c r="C66" s="1564" t="s">
        <v>1610</v>
      </c>
      <c r="D66" s="1261" t="str">
        <f>IF((('Assets-Liab 5-6'!F38 + 'Assets-Liab 5-6'!F39) ='Acct Summary 7-8'!F81), "OK", "ERROR!" )</f>
        <v>OK</v>
      </c>
    </row>
    <row r="67" spans="1:4" ht="12.75" customHeight="1" x14ac:dyDescent="0.2">
      <c r="A67" s="231"/>
      <c r="B67" s="237"/>
      <c r="C67" s="1564" t="s">
        <v>1627</v>
      </c>
      <c r="D67" s="1261" t="str">
        <f>IF((('Assets-Liab 5-6'!G38 + 'Assets-Liab 5-6'!G39) ='Acct Summary 7-8'!G81), "OK", "ERROR!" )</f>
        <v>OK</v>
      </c>
    </row>
    <row r="68" spans="1:4" x14ac:dyDescent="0.2">
      <c r="A68" s="231"/>
      <c r="B68" s="237"/>
      <c r="C68" s="1564" t="s">
        <v>1611</v>
      </c>
      <c r="D68" s="1261" t="str">
        <f>IF((('Assets-Liab 5-6'!H38 + 'Assets-Liab 5-6'!H39) ='Acct Summary 7-8'!H81), "OK", "ERROR!" )</f>
        <v>OK</v>
      </c>
    </row>
    <row r="69" spans="1:4" ht="12.75" customHeight="1" x14ac:dyDescent="0.2">
      <c r="A69" s="231"/>
      <c r="B69" s="237"/>
      <c r="C69" s="1564" t="s">
        <v>1612</v>
      </c>
      <c r="D69" s="1261" t="str">
        <f>IF((('Assets-Liab 5-6'!I38 + 'Assets-Liab 5-6'!I39) ='Acct Summary 7-8'!I81), "OK", "ERROR!" )</f>
        <v>OK</v>
      </c>
    </row>
    <row r="70" spans="1:4" x14ac:dyDescent="0.2">
      <c r="A70" s="231"/>
      <c r="B70" s="237"/>
      <c r="C70" s="1564" t="s">
        <v>1613</v>
      </c>
      <c r="D70" s="1261" t="str">
        <f>IF((('Assets-Liab 5-6'!J38 + 'Assets-Liab 5-6'!J39) ='Acct Summary 7-8'!J81), "OK", "ERROR!" )</f>
        <v>OK</v>
      </c>
    </row>
    <row r="71" spans="1:4" x14ac:dyDescent="0.2">
      <c r="A71" s="241"/>
      <c r="B71" s="237"/>
      <c r="C71" s="1564"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ERROR!</v>
      </c>
    </row>
    <row r="76" spans="1:4" x14ac:dyDescent="0.2">
      <c r="A76" s="235"/>
      <c r="B76" s="246">
        <f>B72+1</f>
        <v>9</v>
      </c>
      <c r="C76" s="2477" t="s">
        <v>758</v>
      </c>
      <c r="D76" s="2478"/>
    </row>
    <row r="77" spans="1:4" x14ac:dyDescent="0.2">
      <c r="A77" s="235"/>
      <c r="B77" s="246"/>
      <c r="C77" s="1073" t="s">
        <v>1615</v>
      </c>
      <c r="D77" s="1263" t="str">
        <f>IF(SUM('Acct Summary 7-8'!C27:K27) =SUM( 'Acct Summary 7-8'!C49:K49),"OK", "ERROR")</f>
        <v>OK</v>
      </c>
    </row>
    <row r="78" spans="1:4" x14ac:dyDescent="0.2">
      <c r="A78" s="231"/>
      <c r="B78" s="237"/>
      <c r="C78" s="1564" t="s">
        <v>1616</v>
      </c>
      <c r="D78" s="1261" t="str">
        <f>IF(SUM('Acct Summary 7-8'!C28:K28)=SUM('Acct Summary 7-8'!C50:K50),"OK","ERROR!")</f>
        <v>OK</v>
      </c>
    </row>
    <row r="79" spans="1:4" ht="24" x14ac:dyDescent="0.2">
      <c r="A79" s="243"/>
      <c r="B79" s="237"/>
      <c r="C79" s="1564"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1647</v>
      </c>
      <c r="D81" s="1261" t="str">
        <f>IF(SUM('Assets-Liab 5-6'!C38:H38)&gt;=SUM('Rest Tax Levies-Tort Im 26'!G25:K25),"OK","ERROR")</f>
        <v>OK</v>
      </c>
    </row>
    <row r="82" spans="1:4" x14ac:dyDescent="0.2">
      <c r="A82" s="231"/>
      <c r="B82" s="237"/>
      <c r="C82" s="1564" t="s">
        <v>1720</v>
      </c>
      <c r="D82" s="1261" t="str">
        <f>IF(SUM('Assets-Liab 5-6'!C39:K39)&gt;0,"OK","ENTRY IS REQUIRED!")</f>
        <v>OK</v>
      </c>
    </row>
    <row r="83" spans="1:4" x14ac:dyDescent="0.2">
      <c r="A83" s="231"/>
      <c r="B83" s="1586">
        <f>B80+1</f>
        <v>11</v>
      </c>
      <c r="C83" s="1587" t="s">
        <v>1649</v>
      </c>
      <c r="D83" s="1261"/>
    </row>
    <row r="84" spans="1:4" x14ac:dyDescent="0.2">
      <c r="A84" s="231"/>
      <c r="B84" s="237"/>
      <c r="C84" s="1564"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7" zoomScale="110" zoomScaleNormal="110" workbookViewId="0">
      <selection activeCell="N32" sqref="N32"/>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9" t="s">
        <v>2022</v>
      </c>
      <c r="B4" s="2510"/>
      <c r="C4" s="2510"/>
      <c r="D4" s="2510"/>
      <c r="E4" s="2510"/>
      <c r="F4" s="2510"/>
      <c r="G4" s="2510"/>
      <c r="H4" s="2510"/>
      <c r="I4" s="2510"/>
      <c r="J4" s="2510"/>
      <c r="K4" s="2510"/>
      <c r="L4" s="251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98" t="str">
        <f>COVER!A17</f>
        <v>Bond County CUSD 2</v>
      </c>
      <c r="B7" s="2499"/>
      <c r="C7" s="2499"/>
      <c r="D7" s="2511"/>
      <c r="E7" s="2512">
        <f>COVER!A13</f>
        <v>3003002026</v>
      </c>
      <c r="F7" s="2513"/>
      <c r="G7" s="2514" t="str">
        <f>COVER!T23</f>
        <v>066-003845</v>
      </c>
      <c r="H7" s="2515"/>
      <c r="I7" s="2515"/>
      <c r="J7" s="2515"/>
      <c r="K7" s="2515"/>
      <c r="L7" s="2516"/>
    </row>
    <row r="8" spans="1:29" ht="13.5" customHeight="1" x14ac:dyDescent="0.2">
      <c r="A8" s="2006" t="s">
        <v>1904</v>
      </c>
      <c r="B8" s="1958"/>
      <c r="C8" s="1948"/>
      <c r="D8" s="1948"/>
      <c r="E8" s="1960"/>
      <c r="F8" s="1949"/>
      <c r="G8" s="2009" t="s">
        <v>1387</v>
      </c>
      <c r="H8" s="1279"/>
      <c r="I8" s="1279"/>
      <c r="J8" s="1279"/>
      <c r="K8" s="1279"/>
      <c r="L8" s="1950"/>
    </row>
    <row r="9" spans="1:29" ht="13.5" customHeight="1" x14ac:dyDescent="0.2">
      <c r="A9" s="2517"/>
      <c r="B9" s="2487"/>
      <c r="C9" s="2487"/>
      <c r="D9" s="2487"/>
      <c r="E9" s="2487"/>
      <c r="F9" s="2518"/>
      <c r="G9" s="2486" t="str">
        <f>COVER!T13</f>
        <v>MOSE, YOCKEY, BROWN &amp; KULL, LLC</v>
      </c>
      <c r="H9" s="2505"/>
      <c r="I9" s="2505"/>
      <c r="J9" s="2505"/>
      <c r="K9" s="2505"/>
      <c r="L9" s="2519"/>
    </row>
    <row r="10" spans="1:29" ht="13.5" customHeight="1" x14ac:dyDescent="0.2">
      <c r="A10" s="2495" t="str">
        <f>COVER!A38</f>
        <v>DR. WES OLSON</v>
      </c>
      <c r="B10" s="2496"/>
      <c r="C10" s="2496"/>
      <c r="D10" s="2496"/>
      <c r="E10" s="2496"/>
      <c r="F10" s="2497"/>
      <c r="G10" s="2486" t="str">
        <f>COVER!T17</f>
        <v>230 N. MORGAN, PO BOX 317</v>
      </c>
      <c r="H10" s="2488"/>
      <c r="I10" s="2488"/>
      <c r="J10" s="2488"/>
      <c r="K10" s="2488"/>
      <c r="L10" s="2501"/>
    </row>
    <row r="11" spans="1:29" ht="13.5" customHeight="1" x14ac:dyDescent="0.2">
      <c r="A11" s="2006" t="s">
        <v>1906</v>
      </c>
      <c r="B11" s="1958"/>
      <c r="C11" s="1948"/>
      <c r="D11" s="1960"/>
      <c r="E11" s="1948"/>
      <c r="F11" s="1949"/>
      <c r="G11" s="2486" t="str">
        <f>COVER!T19</f>
        <v>SHELBYVILLE</v>
      </c>
      <c r="H11" s="2488"/>
      <c r="I11" s="2488"/>
      <c r="J11" s="2001" t="str">
        <f>COVER!X19</f>
        <v>IL</v>
      </c>
      <c r="K11" s="2001">
        <f>COVER!Z19</f>
        <v>62565</v>
      </c>
      <c r="L11" s="2000"/>
    </row>
    <row r="12" spans="1:29" ht="13.5" customHeight="1" x14ac:dyDescent="0.2">
      <c r="A12" s="2502" t="s">
        <v>1905</v>
      </c>
      <c r="B12" s="2503"/>
      <c r="C12" s="2503"/>
      <c r="D12" s="2503"/>
      <c r="E12" s="2503"/>
      <c r="F12" s="2504"/>
      <c r="G12" s="1917"/>
      <c r="H12" s="1295"/>
      <c r="I12" s="1295"/>
      <c r="J12" s="1295"/>
      <c r="K12" s="1295"/>
      <c r="L12" s="1918"/>
    </row>
    <row r="13" spans="1:29" ht="13.5" customHeight="1" x14ac:dyDescent="0.2">
      <c r="A13" s="2486"/>
      <c r="B13" s="2505"/>
      <c r="C13" s="2505"/>
      <c r="D13" s="2505"/>
      <c r="E13" s="1294"/>
      <c r="F13" s="2002"/>
      <c r="G13" s="2010" t="s">
        <v>1907</v>
      </c>
      <c r="H13" s="1951"/>
      <c r="I13" s="2506" t="str">
        <f>COVER!T25</f>
        <v>mybkcpas@consolidated.net</v>
      </c>
      <c r="J13" s="2507"/>
      <c r="K13" s="2507"/>
      <c r="L13" s="2508"/>
    </row>
    <row r="14" spans="1:29" ht="13.5" customHeight="1" x14ac:dyDescent="0.2">
      <c r="A14" s="2486" t="str">
        <f>COVER!A19</f>
        <v>1008 NORTH HENA</v>
      </c>
      <c r="B14" s="2487"/>
      <c r="C14" s="2487"/>
      <c r="D14" s="2487"/>
      <c r="E14" s="1999">
        <v>0</v>
      </c>
      <c r="F14" s="1293"/>
      <c r="G14" s="2011" t="s">
        <v>1386</v>
      </c>
      <c r="H14" s="1279"/>
      <c r="I14" s="1279"/>
      <c r="J14" s="1279"/>
      <c r="K14" s="1279"/>
      <c r="L14" s="1950"/>
    </row>
    <row r="15" spans="1:29" ht="13.5" customHeight="1" x14ac:dyDescent="0.2">
      <c r="A15" s="2486" t="str">
        <f>COVER!A21</f>
        <v>GREENVILLE</v>
      </c>
      <c r="B15" s="2488"/>
      <c r="C15" s="2488"/>
      <c r="D15" s="1278"/>
      <c r="E15" s="1919"/>
      <c r="F15" s="1292"/>
      <c r="G15" s="1998" t="str">
        <f>COVER!T15</f>
        <v>ROBIN R. YOCKEY</v>
      </c>
      <c r="H15" s="1279"/>
      <c r="I15" s="1279"/>
      <c r="J15" s="1279"/>
      <c r="K15" s="1279"/>
      <c r="L15" s="1950"/>
    </row>
    <row r="16" spans="1:29" ht="12.2" customHeight="1" x14ac:dyDescent="0.2">
      <c r="A16" s="1998"/>
      <c r="B16" s="1501"/>
      <c r="C16" s="2001">
        <f>COVER!A25</f>
        <v>62246</v>
      </c>
      <c r="D16" s="2001"/>
      <c r="E16" s="2001"/>
      <c r="F16" s="2002"/>
      <c r="G16" s="2489"/>
      <c r="H16" s="2490"/>
      <c r="I16" s="2490"/>
      <c r="J16" s="2490"/>
      <c r="K16" s="2490"/>
      <c r="L16" s="2491"/>
    </row>
    <row r="17" spans="1:13" ht="12.2" customHeight="1" x14ac:dyDescent="0.2">
      <c r="A17" s="2492"/>
      <c r="B17" s="2493"/>
      <c r="C17" s="2493"/>
      <c r="D17" s="2493"/>
      <c r="E17" s="2493"/>
      <c r="F17" s="2494"/>
      <c r="G17" s="2011" t="s">
        <v>1385</v>
      </c>
      <c r="H17" s="1279"/>
      <c r="I17" s="1279"/>
      <c r="J17" s="1279"/>
      <c r="K17" s="2012" t="s">
        <v>1384</v>
      </c>
      <c r="L17" s="1949"/>
      <c r="M17" s="1291"/>
    </row>
    <row r="18" spans="1:13" ht="12.2" customHeight="1" x14ac:dyDescent="0.2">
      <c r="A18" s="2495"/>
      <c r="B18" s="2496"/>
      <c r="C18" s="2496"/>
      <c r="D18" s="2496"/>
      <c r="E18" s="2496"/>
      <c r="F18" s="2497"/>
      <c r="G18" s="2498" t="str">
        <f>COVER!T21</f>
        <v>217-774-9587</v>
      </c>
      <c r="H18" s="2499"/>
      <c r="I18" s="2499"/>
      <c r="J18" s="2499"/>
      <c r="K18" s="2498" t="str">
        <f>COVER!X21</f>
        <v>217-774-9589</v>
      </c>
      <c r="L18" s="250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2028</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2029</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2030</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2031</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2032</v>
      </c>
      <c r="D32" s="1278"/>
      <c r="E32" s="1278"/>
      <c r="F32" s="1284"/>
      <c r="G32" s="1284"/>
      <c r="H32" s="1284"/>
      <c r="I32" s="1284"/>
      <c r="J32" s="1284"/>
      <c r="K32" s="1284"/>
      <c r="L32" s="1284"/>
    </row>
    <row r="33" spans="1:12" s="1277" customFormat="1" ht="10.9" customHeight="1" x14ac:dyDescent="0.2">
      <c r="B33" s="1283"/>
      <c r="C33" s="2014" t="s">
        <v>2033</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2034</v>
      </c>
      <c r="D35" s="1284"/>
      <c r="E35" s="1284"/>
      <c r="F35" s="1284"/>
      <c r="G35" s="1284"/>
      <c r="H35" s="1284"/>
      <c r="I35" s="1284"/>
      <c r="J35" s="1284"/>
      <c r="K35" s="1284"/>
      <c r="L35" s="1284"/>
    </row>
    <row r="36" spans="1:12" s="1277" customFormat="1" ht="10.9" customHeight="1" x14ac:dyDescent="0.2">
      <c r="B36" s="1283"/>
      <c r="C36" s="2014" t="s">
        <v>2035</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2036</v>
      </c>
      <c r="D38" s="1284"/>
      <c r="E38" s="1284"/>
    </row>
    <row r="39" spans="1:12" ht="9" customHeight="1" x14ac:dyDescent="0.2">
      <c r="B39" s="1283"/>
      <c r="C39" s="2014"/>
      <c r="D39" s="1282"/>
      <c r="E39" s="1282"/>
    </row>
    <row r="40" spans="1:12" s="1277" customFormat="1" ht="13.5" customHeight="1" x14ac:dyDescent="0.2">
      <c r="B40" s="1280"/>
      <c r="C40" s="2013" t="s">
        <v>2037</v>
      </c>
      <c r="D40" s="1284"/>
      <c r="E40" s="1284"/>
    </row>
    <row r="41" spans="1:12" ht="9" customHeight="1" x14ac:dyDescent="0.2">
      <c r="A41" s="1286"/>
      <c r="B41" s="1283"/>
      <c r="C41" s="2014"/>
      <c r="D41" s="1282"/>
      <c r="E41" s="1282"/>
    </row>
    <row r="42" spans="1:12" s="1277" customFormat="1" ht="13.5" customHeight="1" x14ac:dyDescent="0.2">
      <c r="B42" s="1280"/>
      <c r="C42" s="2013"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2039</v>
      </c>
      <c r="D46" s="1278"/>
      <c r="E46" s="1278"/>
      <c r="F46" s="1278"/>
      <c r="G46" s="1278"/>
      <c r="H46" s="1278"/>
    </row>
    <row r="47" spans="1:12" ht="9" customHeight="1" x14ac:dyDescent="0.2"/>
    <row r="48" spans="1:12" ht="12.2" customHeight="1" x14ac:dyDescent="0.2">
      <c r="B48" s="1672"/>
      <c r="C48" s="2016" t="s">
        <v>2040</v>
      </c>
    </row>
    <row r="49" spans="1:12" ht="9" customHeight="1" x14ac:dyDescent="0.2"/>
    <row r="50" spans="1:12" ht="12.2" customHeight="1" x14ac:dyDescent="0.2">
      <c r="C50" s="2016"/>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32" sqref="N3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0" t="str">
        <f>'Single Audit Cover'!A7</f>
        <v>Bond County CUSD 2</v>
      </c>
      <c r="B1" s="2521"/>
      <c r="C1" s="2521"/>
      <c r="D1" s="2521"/>
    </row>
    <row r="2" spans="1:11" s="2005" customFormat="1" ht="12.75" x14ac:dyDescent="0.2">
      <c r="A2" s="2522">
        <f>'Single Audit Cover'!E7</f>
        <v>3003002026</v>
      </c>
      <c r="B2" s="2523"/>
      <c r="C2" s="2523"/>
      <c r="D2" s="2523"/>
    </row>
    <row r="3" spans="1:11" s="2005" customFormat="1" ht="12.75" x14ac:dyDescent="0.2">
      <c r="A3" s="2520" t="s">
        <v>1898</v>
      </c>
      <c r="B3" s="2521"/>
      <c r="C3" s="2521"/>
      <c r="D3" s="2521"/>
    </row>
    <row r="4" spans="1:11" s="2005" customFormat="1" ht="4.5" customHeight="1" x14ac:dyDescent="0.2">
      <c r="A4" s="2003"/>
      <c r="B4" s="1997"/>
      <c r="C4" s="1997"/>
      <c r="D4" s="1997"/>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2043</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2044</v>
      </c>
      <c r="E28" s="1323"/>
      <c r="F28" s="1323"/>
      <c r="G28" s="1323"/>
      <c r="H28" s="1323"/>
      <c r="I28" s="1323"/>
      <c r="J28" s="1323"/>
      <c r="K28" s="1323"/>
    </row>
    <row r="29" spans="1:11" ht="10.5" customHeight="1" x14ac:dyDescent="0.2">
      <c r="A29" s="1300"/>
      <c r="D29" s="2102" t="s">
        <v>2045</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6"/>
      <c r="C42" s="1301">
        <v>11</v>
      </c>
      <c r="D42" s="2018" t="s">
        <v>2048</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2049</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2050</v>
      </c>
    </row>
    <row r="58" spans="1:4" x14ac:dyDescent="0.2">
      <c r="A58" s="1300"/>
      <c r="C58" s="1957"/>
      <c r="D58" s="1303" t="s">
        <v>1422</v>
      </c>
    </row>
    <row r="59" spans="1:4" ht="10.5" customHeight="1" x14ac:dyDescent="0.2">
      <c r="A59" s="1300"/>
      <c r="D59" s="1306" t="s">
        <v>1421</v>
      </c>
    </row>
    <row r="60" spans="1:4" ht="10.5" customHeight="1" x14ac:dyDescent="0.2">
      <c r="A60" s="1300"/>
      <c r="D60" s="2101" t="s">
        <v>2090</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2051</v>
      </c>
    </row>
    <row r="64" spans="1:4" ht="10.5" customHeight="1" x14ac:dyDescent="0.2">
      <c r="A64" s="1300"/>
      <c r="D64" s="2101" t="s">
        <v>2089</v>
      </c>
    </row>
    <row r="65" spans="1:4" x14ac:dyDescent="0.2">
      <c r="A65" s="1300"/>
      <c r="C65" s="1957"/>
      <c r="D65" s="1303" t="s">
        <v>1418</v>
      </c>
    </row>
    <row r="66" spans="1:4" ht="10.5" customHeight="1" x14ac:dyDescent="0.2">
      <c r="A66" s="1300"/>
      <c r="D66" s="1308" t="s">
        <v>1417</v>
      </c>
    </row>
    <row r="67" spans="1:4" ht="10.5" customHeight="1" x14ac:dyDescent="0.2">
      <c r="A67" s="1300"/>
      <c r="D67" s="1306" t="s">
        <v>2052</v>
      </c>
    </row>
    <row r="68" spans="1:4" ht="10.5" customHeight="1" x14ac:dyDescent="0.2">
      <c r="A68" s="1300"/>
      <c r="D68" s="2101" t="s">
        <v>2089</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2053</v>
      </c>
    </row>
    <row r="92" spans="1:4" x14ac:dyDescent="0.2">
      <c r="A92" s="1300"/>
      <c r="B92" s="1309"/>
      <c r="C92" s="1957"/>
      <c r="D92" s="1303" t="s">
        <v>1405</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5"/>
      <c r="C96" s="1304">
        <f>C91+1</f>
        <v>28</v>
      </c>
      <c r="D96" s="1303" t="s">
        <v>2055</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2056</v>
      </c>
    </row>
    <row r="101" spans="1:4" ht="3" customHeight="1" x14ac:dyDescent="0.2">
      <c r="A101" s="1300"/>
      <c r="B101" s="2017"/>
      <c r="C101" s="1304"/>
      <c r="D101" s="2019"/>
    </row>
    <row r="102" spans="1:4" x14ac:dyDescent="0.2">
      <c r="A102" s="1300"/>
      <c r="B102" s="1955"/>
      <c r="C102" s="1304">
        <f>C100+1</f>
        <v>31</v>
      </c>
      <c r="D102" s="1303" t="s">
        <v>2057</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2058</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41" sqref="D4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Bond County CUSD 2</v>
      </c>
      <c r="B1" s="2526"/>
      <c r="C1" s="2526"/>
      <c r="D1" s="2526"/>
      <c r="E1" s="2526"/>
    </row>
    <row r="2" spans="1:5" x14ac:dyDescent="0.2">
      <c r="A2" s="2527">
        <f>'Single Audit Cover'!E7</f>
        <v>3003002026</v>
      </c>
      <c r="B2" s="2527"/>
      <c r="C2" s="2527"/>
      <c r="D2" s="2527"/>
      <c r="E2" s="2527"/>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1408229</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73532</v>
      </c>
    </row>
    <row r="15" spans="1:5" x14ac:dyDescent="0.2">
      <c r="A15" s="1346"/>
      <c r="B15" s="1345"/>
      <c r="C15" s="1345"/>
    </row>
    <row r="16" spans="1:5" x14ac:dyDescent="0.2">
      <c r="A16" s="1346" t="s">
        <v>1454</v>
      </c>
      <c r="B16" s="1345"/>
      <c r="C16" s="1345"/>
    </row>
    <row r="17" spans="1:4" x14ac:dyDescent="0.2">
      <c r="A17" s="1346" t="s">
        <v>1908</v>
      </c>
      <c r="B17" s="1345" t="s">
        <v>1453</v>
      </c>
      <c r="C17" s="1345"/>
      <c r="D17" s="1344">
        <f>-SUM('Revenues 9-14'!C271:D271,'Revenues 9-14'!F271:G271)</f>
        <v>-199342</v>
      </c>
    </row>
    <row r="19" spans="1:4" ht="13.5" thickBot="1" x14ac:dyDescent="0.25">
      <c r="A19" s="2023" t="s">
        <v>1452</v>
      </c>
      <c r="D19" s="1343">
        <f>SUM(D10:D17)</f>
        <v>1282419</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1282419</v>
      </c>
    </row>
    <row r="33" spans="1:4" x14ac:dyDescent="0.2">
      <c r="D33" s="1340"/>
    </row>
    <row r="34" spans="1:4" x14ac:dyDescent="0.2">
      <c r="A34" s="1331" t="s">
        <v>1449</v>
      </c>
    </row>
    <row r="35" spans="1:4" x14ac:dyDescent="0.2">
      <c r="A35" s="1331" t="s">
        <v>1448</v>
      </c>
      <c r="B35" s="1333" t="s">
        <v>1447</v>
      </c>
      <c r="D35" s="1339">
        <f>' SEFA (2)'!F28</f>
        <v>1282421</v>
      </c>
    </row>
    <row r="37" spans="1:4" x14ac:dyDescent="0.2">
      <c r="A37" s="1338" t="s">
        <v>1446</v>
      </c>
    </row>
    <row r="39" spans="1:4" ht="13.35" customHeight="1" x14ac:dyDescent="0.2">
      <c r="A39" s="1337" t="s">
        <v>1445</v>
      </c>
    </row>
    <row r="40" spans="1:4" x14ac:dyDescent="0.2">
      <c r="A40" s="2524" t="s">
        <v>2203</v>
      </c>
      <c r="B40" s="2525"/>
      <c r="D40" s="1336">
        <v>-2</v>
      </c>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5">
        <f>SUM(D35:D45)</f>
        <v>1282419</v>
      </c>
    </row>
    <row r="49" spans="2:4" x14ac:dyDescent="0.2">
      <c r="B49" s="1334" t="s">
        <v>1443</v>
      </c>
      <c r="C49" s="1334"/>
      <c r="D49" s="191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oddFooter>&amp;CReference should be made to the auditor's report regarding this information.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48"/>
  <sheetViews>
    <sheetView showGridLines="0" topLeftCell="A19" zoomScale="140" zoomScaleNormal="140" workbookViewId="0">
      <selection activeCell="E16" sqref="E16:L16"/>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0" t="str">
        <f>'Single Audit Cover'!A7</f>
        <v>Bond County CUSD 2</v>
      </c>
      <c r="C1" s="2531"/>
      <c r="D1" s="2531"/>
      <c r="E1" s="2531"/>
      <c r="F1" s="2531"/>
      <c r="G1" s="2531"/>
      <c r="H1" s="2531"/>
      <c r="I1" s="2531"/>
      <c r="J1" s="2531"/>
      <c r="K1" s="2531"/>
      <c r="L1" s="2531"/>
      <c r="M1" s="2531"/>
    </row>
    <row r="2" spans="2:14" ht="15" x14ac:dyDescent="0.2">
      <c r="B2" s="2532">
        <f>'Single Audit Cover'!E7</f>
        <v>3003002026</v>
      </c>
      <c r="C2" s="2532"/>
      <c r="D2" s="2532"/>
      <c r="E2" s="2532"/>
      <c r="F2" s="2532"/>
      <c r="G2" s="2532"/>
      <c r="H2" s="2532"/>
      <c r="I2" s="2532"/>
      <c r="J2" s="2532"/>
      <c r="K2" s="2532"/>
      <c r="L2" s="2532"/>
      <c r="M2" s="2532"/>
      <c r="N2" s="1399"/>
    </row>
    <row r="3" spans="2:14" ht="15" x14ac:dyDescent="0.2">
      <c r="B3" s="2533" t="s">
        <v>1432</v>
      </c>
      <c r="C3" s="2533"/>
      <c r="D3" s="2533"/>
      <c r="E3" s="2533"/>
      <c r="F3" s="2533"/>
      <c r="G3" s="2533"/>
      <c r="H3" s="2533"/>
      <c r="I3" s="2533"/>
      <c r="J3" s="2533"/>
      <c r="K3" s="2533"/>
      <c r="L3" s="2533"/>
      <c r="M3" s="2533"/>
      <c r="N3" s="1399"/>
    </row>
    <row r="4" spans="2:14" ht="15" x14ac:dyDescent="0.2">
      <c r="B4" s="2534" t="s">
        <v>2022</v>
      </c>
      <c r="C4" s="2534"/>
      <c r="D4" s="2534"/>
      <c r="E4" s="2534"/>
      <c r="F4" s="2534"/>
      <c r="G4" s="2534"/>
      <c r="H4" s="2534"/>
      <c r="I4" s="2534"/>
      <c r="J4" s="2534"/>
      <c r="K4" s="2534"/>
      <c r="L4" s="2534"/>
      <c r="M4" s="2534"/>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2059</v>
      </c>
      <c r="C7" s="1393"/>
      <c r="D7" s="1392"/>
      <c r="E7" s="2029"/>
      <c r="F7" s="2030"/>
      <c r="G7" s="2029"/>
      <c r="H7" s="2031" t="s">
        <v>1484</v>
      </c>
      <c r="I7" s="2029"/>
      <c r="J7" s="2103" t="s">
        <v>1484</v>
      </c>
      <c r="K7" s="1388"/>
      <c r="L7" s="1387" t="s">
        <v>1482</v>
      </c>
      <c r="M7" s="1386"/>
    </row>
    <row r="8" spans="2:14" ht="15.75" x14ac:dyDescent="0.25">
      <c r="B8" s="2032" t="s">
        <v>2060</v>
      </c>
      <c r="C8" s="1393" t="s">
        <v>1486</v>
      </c>
      <c r="D8" s="1392" t="s">
        <v>1485</v>
      </c>
      <c r="E8" s="1391" t="s">
        <v>1484</v>
      </c>
      <c r="F8" s="1390" t="s">
        <v>1484</v>
      </c>
      <c r="G8" s="1389" t="s">
        <v>1484</v>
      </c>
      <c r="H8" s="2031" t="s">
        <v>1861</v>
      </c>
      <c r="I8" s="1388" t="s">
        <v>1484</v>
      </c>
      <c r="J8" s="2103" t="s">
        <v>2061</v>
      </c>
      <c r="K8" s="1388" t="s">
        <v>1483</v>
      </c>
      <c r="L8" s="1387" t="s">
        <v>1478</v>
      </c>
      <c r="M8" s="1386" t="s">
        <v>31</v>
      </c>
    </row>
    <row r="9" spans="2:14" ht="13.5" x14ac:dyDescent="0.2">
      <c r="B9" s="2033" t="s">
        <v>1481</v>
      </c>
      <c r="C9" s="1393" t="s">
        <v>1480</v>
      </c>
      <c r="D9" s="1392" t="s">
        <v>2062</v>
      </c>
      <c r="E9" s="1391" t="s">
        <v>1861</v>
      </c>
      <c r="F9" s="1390" t="s">
        <v>2061</v>
      </c>
      <c r="G9" s="1389" t="s">
        <v>1861</v>
      </c>
      <c r="H9" s="2031" t="s">
        <v>2063</v>
      </c>
      <c r="I9" s="1388" t="s">
        <v>2061</v>
      </c>
      <c r="J9" s="2103" t="s">
        <v>2063</v>
      </c>
      <c r="K9" s="1388" t="s">
        <v>1479</v>
      </c>
      <c r="L9" s="2034" t="s">
        <v>2064</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2107" t="s">
        <v>2158</v>
      </c>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0" si="0">+G12+I12+K12</f>
        <v>0</v>
      </c>
      <c r="M12" s="1371"/>
    </row>
    <row r="13" spans="2:14" ht="27" customHeight="1" x14ac:dyDescent="0.2">
      <c r="B13" s="2107" t="s">
        <v>2159</v>
      </c>
      <c r="C13" s="1373"/>
      <c r="D13" s="1372"/>
      <c r="E13" s="1371"/>
      <c r="F13" s="1371"/>
      <c r="G13" s="1371"/>
      <c r="H13" s="1371"/>
      <c r="I13" s="1371"/>
      <c r="J13" s="1371"/>
      <c r="K13" s="1371"/>
      <c r="L13" s="1375">
        <f t="shared" si="0"/>
        <v>0</v>
      </c>
      <c r="M13" s="1371"/>
    </row>
    <row r="14" spans="2:14" ht="20.100000000000001" customHeight="1" x14ac:dyDescent="0.2">
      <c r="B14" s="1374" t="s">
        <v>1069</v>
      </c>
      <c r="C14" s="1373" t="s">
        <v>2160</v>
      </c>
      <c r="D14" s="1372" t="s">
        <v>2161</v>
      </c>
      <c r="E14" s="1371">
        <v>310010</v>
      </c>
      <c r="F14" s="1371">
        <v>35077</v>
      </c>
      <c r="G14" s="1371">
        <v>316555</v>
      </c>
      <c r="H14" s="1371">
        <v>0</v>
      </c>
      <c r="I14" s="1371">
        <v>28532</v>
      </c>
      <c r="J14" s="1371">
        <v>0</v>
      </c>
      <c r="K14" s="1371">
        <v>0</v>
      </c>
      <c r="L14" s="1375">
        <f t="shared" si="0"/>
        <v>345087</v>
      </c>
      <c r="M14" s="1371">
        <v>345344</v>
      </c>
    </row>
    <row r="15" spans="2:14" ht="20.100000000000001" customHeight="1" x14ac:dyDescent="0.2">
      <c r="B15" s="1374" t="s">
        <v>1069</v>
      </c>
      <c r="C15" s="1373" t="s">
        <v>2160</v>
      </c>
      <c r="D15" s="1372" t="s">
        <v>2162</v>
      </c>
      <c r="E15" s="2108">
        <v>0</v>
      </c>
      <c r="F15" s="2108">
        <v>209186</v>
      </c>
      <c r="G15" s="2108">
        <v>0</v>
      </c>
      <c r="H15" s="2108">
        <v>0</v>
      </c>
      <c r="I15" s="2108">
        <v>343364</v>
      </c>
      <c r="J15" s="2108">
        <v>0</v>
      </c>
      <c r="K15" s="2108">
        <v>29462</v>
      </c>
      <c r="L15" s="2108">
        <f t="shared" si="0"/>
        <v>372826</v>
      </c>
      <c r="M15" s="1371">
        <v>422358</v>
      </c>
    </row>
    <row r="16" spans="2:14" ht="20.100000000000001" customHeight="1" x14ac:dyDescent="0.2">
      <c r="B16" s="1374" t="s">
        <v>2163</v>
      </c>
      <c r="C16" s="1373"/>
      <c r="D16" s="1372"/>
      <c r="E16" s="2109">
        <f>SUM(E14:E15)</f>
        <v>310010</v>
      </c>
      <c r="F16" s="2109">
        <f t="shared" ref="F16:L16" si="1">SUM(F14:F15)</f>
        <v>244263</v>
      </c>
      <c r="G16" s="2109">
        <f t="shared" si="1"/>
        <v>316555</v>
      </c>
      <c r="H16" s="2109">
        <f t="shared" si="1"/>
        <v>0</v>
      </c>
      <c r="I16" s="2109">
        <f t="shared" si="1"/>
        <v>371896</v>
      </c>
      <c r="J16" s="2109">
        <f t="shared" si="1"/>
        <v>0</v>
      </c>
      <c r="K16" s="2109">
        <f t="shared" si="1"/>
        <v>29462</v>
      </c>
      <c r="L16" s="2109">
        <f t="shared" si="1"/>
        <v>717913</v>
      </c>
      <c r="M16" s="1371"/>
    </row>
    <row r="17" spans="2:14" ht="20.100000000000001" customHeight="1" x14ac:dyDescent="0.2">
      <c r="B17" s="1374"/>
      <c r="C17" s="1373"/>
      <c r="D17" s="1372"/>
      <c r="E17" s="1375"/>
      <c r="F17" s="1371"/>
      <c r="G17" s="1371"/>
      <c r="H17" s="1371"/>
      <c r="I17" s="1371"/>
      <c r="J17" s="1371"/>
      <c r="K17" s="1371"/>
      <c r="L17" s="1375"/>
      <c r="M17" s="1371"/>
    </row>
    <row r="18" spans="2:14" ht="24.75" customHeight="1" x14ac:dyDescent="0.2">
      <c r="B18" s="2107" t="s">
        <v>2159</v>
      </c>
      <c r="C18" s="1373"/>
      <c r="D18" s="1372"/>
      <c r="E18" s="1371"/>
      <c r="F18" s="1371"/>
      <c r="G18" s="1371"/>
      <c r="H18" s="1371"/>
      <c r="I18" s="1371"/>
      <c r="J18" s="1371"/>
      <c r="K18" s="1371"/>
      <c r="L18" s="1375"/>
      <c r="M18" s="1371"/>
    </row>
    <row r="19" spans="2:14" ht="20.100000000000001" customHeight="1" x14ac:dyDescent="0.2">
      <c r="B19" s="1374" t="s">
        <v>857</v>
      </c>
      <c r="C19" s="1373" t="s">
        <v>2164</v>
      </c>
      <c r="D19" s="1372" t="s">
        <v>2165</v>
      </c>
      <c r="E19" s="1371">
        <v>61455</v>
      </c>
      <c r="F19" s="1371">
        <v>10697</v>
      </c>
      <c r="G19" s="1371">
        <v>61988</v>
      </c>
      <c r="H19" s="1371">
        <v>0</v>
      </c>
      <c r="I19" s="1371">
        <v>10164</v>
      </c>
      <c r="J19" s="1371">
        <v>0</v>
      </c>
      <c r="K19" s="1371">
        <v>0</v>
      </c>
      <c r="L19" s="1375">
        <f t="shared" si="0"/>
        <v>72152</v>
      </c>
      <c r="M19" s="1371">
        <v>72341</v>
      </c>
    </row>
    <row r="20" spans="2:14" ht="20.100000000000001" customHeight="1" x14ac:dyDescent="0.2">
      <c r="B20" s="1374" t="s">
        <v>857</v>
      </c>
      <c r="C20" s="1373" t="s">
        <v>2164</v>
      </c>
      <c r="D20" s="1372" t="s">
        <v>2166</v>
      </c>
      <c r="E20" s="2108">
        <v>0</v>
      </c>
      <c r="F20" s="2108">
        <v>21220</v>
      </c>
      <c r="G20" s="2108">
        <v>0</v>
      </c>
      <c r="H20" s="2108">
        <v>0</v>
      </c>
      <c r="I20" s="2108">
        <v>26404</v>
      </c>
      <c r="J20" s="2108">
        <v>0</v>
      </c>
      <c r="K20" s="2108">
        <v>0</v>
      </c>
      <c r="L20" s="2108">
        <f t="shared" si="0"/>
        <v>26404</v>
      </c>
      <c r="M20" s="1371">
        <v>53160</v>
      </c>
    </row>
    <row r="21" spans="2:14" ht="20.100000000000001" customHeight="1" x14ac:dyDescent="0.2">
      <c r="B21" s="1374" t="s">
        <v>2167</v>
      </c>
      <c r="C21" s="1373"/>
      <c r="D21" s="1372"/>
      <c r="E21" s="2109">
        <f>SUM(E19:E20)</f>
        <v>61455</v>
      </c>
      <c r="F21" s="2109">
        <f t="shared" ref="F21:L21" si="2">SUM(F19:F20)</f>
        <v>31917</v>
      </c>
      <c r="G21" s="2109">
        <f t="shared" si="2"/>
        <v>61988</v>
      </c>
      <c r="H21" s="2109">
        <f t="shared" si="2"/>
        <v>0</v>
      </c>
      <c r="I21" s="2109">
        <f t="shared" si="2"/>
        <v>36568</v>
      </c>
      <c r="J21" s="2109">
        <f t="shared" si="2"/>
        <v>0</v>
      </c>
      <c r="K21" s="2109">
        <f t="shared" si="2"/>
        <v>0</v>
      </c>
      <c r="L21" s="2109">
        <f t="shared" si="2"/>
        <v>98556</v>
      </c>
      <c r="M21" s="1371"/>
    </row>
    <row r="22" spans="2:14" ht="20.100000000000001" customHeight="1" x14ac:dyDescent="0.2">
      <c r="B22" s="1374"/>
      <c r="C22" s="1373"/>
      <c r="D22" s="1372"/>
      <c r="E22" s="1375"/>
      <c r="F22" s="1371"/>
      <c r="G22" s="1371"/>
      <c r="H22" s="1371"/>
      <c r="I22" s="1371"/>
      <c r="J22" s="1371"/>
      <c r="K22" s="1371"/>
      <c r="L22" s="1375"/>
      <c r="M22" s="1371"/>
    </row>
    <row r="23" spans="2:14" ht="20.100000000000001" customHeight="1" x14ac:dyDescent="0.2">
      <c r="B23" s="1374"/>
      <c r="C23" s="1373"/>
      <c r="D23" s="1372"/>
      <c r="E23" s="1371"/>
      <c r="F23" s="1371"/>
      <c r="G23" s="1371"/>
      <c r="H23" s="1371"/>
      <c r="I23" s="1371"/>
      <c r="J23" s="1371"/>
      <c r="K23" s="1371"/>
      <c r="L23" s="1375"/>
      <c r="M23" s="1371"/>
      <c r="N23" s="1367"/>
    </row>
    <row r="24" spans="2:14" ht="12.75" customHeight="1" x14ac:dyDescent="0.2">
      <c r="B24" s="2036"/>
      <c r="C24" s="2037"/>
      <c r="D24" s="2038"/>
      <c r="E24" s="2039"/>
      <c r="F24" s="2039"/>
      <c r="G24" s="2039"/>
      <c r="H24" s="2039"/>
      <c r="I24" s="2039"/>
      <c r="J24" s="2039"/>
      <c r="K24" s="2039"/>
      <c r="L24" s="2039"/>
      <c r="M24" s="2039"/>
      <c r="N24" s="1367"/>
    </row>
    <row r="25" spans="2:14" x14ac:dyDescent="0.2">
      <c r="B25" s="1305"/>
      <c r="C25" s="1369"/>
      <c r="D25" s="1368"/>
      <c r="E25" s="1305"/>
      <c r="F25" s="1305"/>
      <c r="G25" s="1309"/>
      <c r="H25" s="1309"/>
      <c r="I25" s="1309"/>
      <c r="J25" s="1309"/>
      <c r="K25" s="1309"/>
      <c r="L25" s="1309"/>
      <c r="M25" s="1305"/>
      <c r="N25" s="1367"/>
    </row>
    <row r="26" spans="2:14" ht="13.5" customHeight="1" x14ac:dyDescent="0.2">
      <c r="B26" s="1370" t="s">
        <v>2065</v>
      </c>
      <c r="C26" s="1369"/>
      <c r="D26" s="1368"/>
      <c r="E26" s="1305"/>
      <c r="F26" s="1305"/>
      <c r="G26" s="1309"/>
      <c r="H26" s="1309"/>
      <c r="I26" s="1309"/>
      <c r="J26" s="1309"/>
      <c r="K26" s="1309"/>
      <c r="L26" s="1309"/>
      <c r="M26" s="1305"/>
      <c r="N26" s="1367"/>
    </row>
    <row r="27" spans="2:14" ht="8.25" customHeight="1" x14ac:dyDescent="0.2">
      <c r="B27" s="1370"/>
      <c r="C27" s="1369"/>
      <c r="D27" s="1368"/>
      <c r="E27" s="1305"/>
      <c r="F27" s="1305"/>
      <c r="G27" s="1309"/>
      <c r="H27" s="1309"/>
      <c r="I27" s="1309"/>
      <c r="J27" s="1309"/>
      <c r="K27" s="1309"/>
      <c r="L27" s="1309"/>
      <c r="M27" s="1305"/>
      <c r="N27" s="1367"/>
    </row>
    <row r="28" spans="2:14" x14ac:dyDescent="0.2">
      <c r="B28" s="1963" t="s">
        <v>1947</v>
      </c>
      <c r="C28" s="1964"/>
      <c r="D28" s="1965"/>
      <c r="E28" s="1966"/>
      <c r="F28" s="1966"/>
      <c r="G28" s="1966"/>
      <c r="H28" s="1966"/>
      <c r="I28" s="1350"/>
      <c r="J28" s="1350"/>
    </row>
    <row r="29" spans="2:14" x14ac:dyDescent="0.2">
      <c r="B29" s="1967"/>
      <c r="C29" s="1968"/>
      <c r="D29" s="1969"/>
      <c r="E29" s="1970"/>
      <c r="F29" s="1970"/>
      <c r="G29" s="1350"/>
      <c r="H29" s="1350"/>
      <c r="I29" s="1350"/>
      <c r="J29" s="1350"/>
    </row>
    <row r="30" spans="2:14" ht="13.5" customHeight="1" x14ac:dyDescent="0.2">
      <c r="B30" s="1342" t="s">
        <v>1467</v>
      </c>
      <c r="G30" s="1350"/>
      <c r="H30" s="1350"/>
      <c r="I30" s="1350"/>
      <c r="J30" s="1350"/>
    </row>
    <row r="31" spans="2:14" ht="13.5" customHeight="1" x14ac:dyDescent="0.2">
      <c r="B31" s="2040"/>
      <c r="C31" s="2041"/>
      <c r="D31" s="2042"/>
      <c r="E31" s="2043"/>
      <c r="F31" s="2043"/>
      <c r="G31" s="2043"/>
      <c r="H31" s="2043"/>
      <c r="I31" s="2043"/>
      <c r="J31" s="2043"/>
      <c r="K31" s="2044"/>
      <c r="L31" s="2044"/>
      <c r="M31" s="2043"/>
    </row>
    <row r="32" spans="2:14" ht="9.6" customHeight="1" x14ac:dyDescent="0.2">
      <c r="B32" s="1366"/>
      <c r="C32" s="1365"/>
      <c r="D32" s="1364"/>
      <c r="E32" s="1331"/>
      <c r="F32" s="1331"/>
      <c r="G32" s="1350"/>
      <c r="H32" s="1350"/>
      <c r="I32" s="1350"/>
      <c r="J32" s="1350"/>
    </row>
    <row r="33" spans="2:13" ht="11.25" customHeight="1" x14ac:dyDescent="0.2">
      <c r="B33" s="1361" t="s">
        <v>1466</v>
      </c>
      <c r="C33" s="1363"/>
      <c r="D33" s="1363"/>
      <c r="E33" s="1363"/>
      <c r="F33" s="1363"/>
      <c r="G33" s="1363"/>
      <c r="H33" s="1363"/>
      <c r="I33" s="1360"/>
      <c r="J33" s="1360"/>
      <c r="K33" s="1360"/>
      <c r="L33" s="1360"/>
      <c r="M33" s="1360"/>
    </row>
    <row r="34" spans="2:13" ht="11.25" customHeight="1" x14ac:dyDescent="0.2">
      <c r="B34" s="1362" t="s">
        <v>2066</v>
      </c>
      <c r="C34" s="1360"/>
      <c r="D34" s="1360"/>
      <c r="E34" s="1360"/>
      <c r="F34" s="1360"/>
      <c r="G34" s="1360"/>
      <c r="H34" s="1360"/>
      <c r="I34" s="1360"/>
      <c r="J34" s="1360"/>
      <c r="K34" s="1360"/>
      <c r="L34" s="1360"/>
      <c r="M34" s="1360"/>
    </row>
    <row r="35" spans="2:13" ht="3.95" customHeight="1" x14ac:dyDescent="0.2">
      <c r="B35" s="1362"/>
      <c r="C35" s="1360"/>
      <c r="D35" s="1360"/>
      <c r="E35" s="1360"/>
      <c r="F35" s="1360"/>
      <c r="G35" s="1360"/>
      <c r="H35" s="1360"/>
      <c r="I35" s="1360"/>
      <c r="J35" s="1360"/>
      <c r="K35" s="1360"/>
      <c r="L35" s="1360"/>
      <c r="M35" s="1360"/>
    </row>
    <row r="36" spans="2:13" ht="11.25" customHeight="1" x14ac:dyDescent="0.2">
      <c r="B36" s="1361" t="s">
        <v>1465</v>
      </c>
      <c r="C36" s="1360"/>
      <c r="D36" s="1360"/>
      <c r="E36" s="1360"/>
      <c r="F36" s="1360"/>
      <c r="G36" s="1360"/>
      <c r="H36" s="1360"/>
      <c r="I36" s="1360"/>
      <c r="J36" s="1360"/>
      <c r="K36" s="1360"/>
      <c r="L36" s="1360"/>
      <c r="M36" s="1360"/>
    </row>
    <row r="37" spans="2:13" ht="11.25" customHeight="1" x14ac:dyDescent="0.2">
      <c r="B37" s="1355" t="s">
        <v>2067</v>
      </c>
      <c r="C37" s="1358"/>
      <c r="D37" s="1357"/>
      <c r="E37" s="1355"/>
      <c r="F37" s="1355"/>
      <c r="G37" s="1355"/>
      <c r="H37" s="1355"/>
      <c r="I37" s="1355"/>
      <c r="J37" s="1355"/>
      <c r="K37" s="1356"/>
      <c r="L37" s="1356"/>
      <c r="M37" s="1355"/>
    </row>
    <row r="38" spans="2:13" ht="3.95" customHeight="1" x14ac:dyDescent="0.2">
      <c r="B38" s="1355"/>
      <c r="C38" s="1358"/>
      <c r="D38" s="1357"/>
      <c r="E38" s="1355"/>
      <c r="F38" s="1355"/>
      <c r="G38" s="1355"/>
      <c r="H38" s="1355"/>
      <c r="I38" s="1355"/>
      <c r="J38" s="1355"/>
      <c r="K38" s="1356"/>
      <c r="L38" s="1356"/>
      <c r="M38" s="1355"/>
    </row>
    <row r="39" spans="2:13" ht="11.25" customHeight="1" x14ac:dyDescent="0.2">
      <c r="B39" s="2045" t="s">
        <v>1941</v>
      </c>
      <c r="C39" s="1358"/>
      <c r="D39" s="1357"/>
      <c r="E39" s="1355"/>
      <c r="F39" s="1355"/>
      <c r="G39" s="1355"/>
      <c r="H39" s="1355"/>
      <c r="I39" s="1355"/>
      <c r="J39" s="1355"/>
      <c r="K39" s="1356"/>
      <c r="L39" s="1356"/>
      <c r="M39" s="1355"/>
    </row>
    <row r="40" spans="2:13" ht="3.95" customHeight="1" x14ac:dyDescent="0.2">
      <c r="B40" s="2045"/>
      <c r="C40" s="1358"/>
      <c r="D40" s="1357"/>
      <c r="E40" s="1355"/>
      <c r="F40" s="1355"/>
      <c r="G40" s="1355"/>
      <c r="H40" s="1355"/>
      <c r="I40" s="1355"/>
      <c r="J40" s="1355"/>
      <c r="K40" s="1356"/>
      <c r="L40" s="1356"/>
      <c r="M40" s="1355"/>
    </row>
    <row r="41" spans="2:13" ht="15" customHeight="1" x14ac:dyDescent="0.2">
      <c r="B41" s="1916" t="s">
        <v>1901</v>
      </c>
      <c r="C41" s="1358"/>
      <c r="D41" s="1357"/>
      <c r="E41" s="1355"/>
      <c r="F41" s="1355"/>
      <c r="G41" s="1355"/>
      <c r="H41" s="1355"/>
      <c r="I41" s="1355"/>
      <c r="J41" s="1355"/>
      <c r="K41" s="1356"/>
      <c r="L41" s="1356"/>
      <c r="M41" s="1355"/>
    </row>
    <row r="42" spans="2:13" ht="11.25" customHeight="1" x14ac:dyDescent="0.2">
      <c r="B42" s="1355" t="s">
        <v>2068</v>
      </c>
      <c r="G42" s="1350"/>
      <c r="H42" s="1350"/>
      <c r="I42" s="1350"/>
      <c r="J42" s="1350"/>
    </row>
    <row r="43" spans="2:13" ht="11.1" customHeight="1" x14ac:dyDescent="0.2">
      <c r="B43" s="1355"/>
      <c r="G43" s="1350"/>
      <c r="H43" s="1350"/>
      <c r="I43" s="1350"/>
      <c r="J43" s="1350"/>
    </row>
    <row r="44" spans="2:13" ht="11.1" customHeight="1" x14ac:dyDescent="0.2">
      <c r="B44" s="1355"/>
      <c r="G44" s="1350"/>
      <c r="H44" s="1350"/>
      <c r="I44" s="1350"/>
      <c r="J44" s="1350"/>
    </row>
    <row r="45" spans="2:13" ht="13.5" customHeight="1" x14ac:dyDescent="0.2">
      <c r="M45" s="1354"/>
    </row>
    <row r="46" spans="2:13" ht="13.5" customHeight="1" x14ac:dyDescent="0.2">
      <c r="M46" s="1354"/>
    </row>
    <row r="47" spans="2:13" ht="13.5" customHeight="1" x14ac:dyDescent="0.2">
      <c r="M47" s="1354"/>
    </row>
    <row r="48" spans="2:13" ht="13.5" customHeight="1" x14ac:dyDescent="0.2">
      <c r="G48" s="1350"/>
      <c r="H48" s="1350"/>
      <c r="I48" s="1350"/>
      <c r="J48" s="1350"/>
    </row>
    <row r="49" spans="7:10" ht="13.5" customHeight="1" x14ac:dyDescent="0.2">
      <c r="G49" s="1350"/>
      <c r="H49" s="1350"/>
      <c r="I49" s="1350"/>
      <c r="J49" s="1350"/>
    </row>
    <row r="50" spans="7:10" ht="13.5" customHeight="1" x14ac:dyDescent="0.2">
      <c r="G50" s="1350"/>
      <c r="H50" s="1350"/>
      <c r="I50" s="1350"/>
      <c r="J50" s="1350"/>
    </row>
    <row r="51" spans="7:10" ht="13.5" customHeight="1" x14ac:dyDescent="0.2">
      <c r="G51" s="1350"/>
      <c r="H51" s="1350"/>
      <c r="I51" s="1350"/>
      <c r="J51" s="1350"/>
    </row>
    <row r="52" spans="7:10" ht="13.5" customHeight="1" x14ac:dyDescent="0.2">
      <c r="G52" s="1350"/>
      <c r="H52" s="1350"/>
      <c r="I52" s="1350"/>
      <c r="J52" s="1350"/>
    </row>
    <row r="53" spans="7:10" ht="13.5" customHeight="1" x14ac:dyDescent="0.2">
      <c r="G53" s="1350"/>
      <c r="H53" s="1350"/>
      <c r="I53" s="1350"/>
      <c r="J53" s="1350"/>
    </row>
    <row r="54" spans="7:10" ht="13.5" customHeight="1" x14ac:dyDescent="0.2">
      <c r="G54" s="1350"/>
      <c r="H54" s="1350"/>
      <c r="I54" s="1350"/>
      <c r="J54" s="1350"/>
    </row>
    <row r="55" spans="7:10" ht="13.5" customHeight="1" x14ac:dyDescent="0.2"/>
    <row r="56" spans="7:10" ht="13.5" customHeight="1" x14ac:dyDescent="0.2"/>
    <row r="57" spans="7:10" ht="13.5" customHeight="1" x14ac:dyDescent="0.2"/>
    <row r="58" spans="7:10" ht="25.5" customHeight="1" x14ac:dyDescent="0.2"/>
    <row r="59" spans="7:10" ht="25.5" customHeight="1" x14ac:dyDescent="0.2"/>
    <row r="60" spans="7:10" ht="25.5" customHeight="1" x14ac:dyDescent="0.2"/>
    <row r="61" spans="7:10" ht="25.5" customHeight="1" x14ac:dyDescent="0.2"/>
    <row r="62" spans="7:10" ht="25.5" customHeight="1" x14ac:dyDescent="0.2"/>
    <row r="63" spans="7:10" ht="25.5" customHeight="1" x14ac:dyDescent="0.2"/>
    <row r="64" spans="7:10" ht="25.5" customHeight="1" x14ac:dyDescent="0.2"/>
    <row r="65" ht="25.5" customHeight="1" x14ac:dyDescent="0.2"/>
    <row r="66" ht="25.5" customHeight="1" x14ac:dyDescent="0.2"/>
    <row r="67" ht="25.5" customHeight="1" x14ac:dyDescent="0.2"/>
    <row r="68" ht="25.5" customHeight="1" x14ac:dyDescent="0.2"/>
    <row r="69" ht="25.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4.7" customHeight="1" x14ac:dyDescent="0.2"/>
    <row r="108" ht="12.2"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4.7" customHeight="1" x14ac:dyDescent="0.2"/>
    <row r="148" ht="12.2" customHeight="1" x14ac:dyDescent="0.2"/>
  </sheetData>
  <mergeCells count="4">
    <mergeCell ref="B1:M1"/>
    <mergeCell ref="B2:M2"/>
    <mergeCell ref="B3:M3"/>
    <mergeCell ref="B4:M4"/>
  </mergeCells>
  <pageMargins left="0.09" right="0" top="0.5" bottom="0.5" header="0.25" footer="0.25"/>
  <pageSetup scale="81" firstPageNumber="38" orientation="landscape" useFirstPageNumber="1" r:id="rId1"/>
  <headerFooter alignWithMargins="0">
    <oddHeader>&amp;L&amp;8Page 40&amp;R&amp;8Page 40</oddHeader>
    <oddFooter>&amp;CReference should be made to the auditor's report regarding this information.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16" zoomScale="150" zoomScaleNormal="150" workbookViewId="0">
      <selection activeCell="F26" sqref="F26"/>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0" t="str">
        <f>'Single Audit Cover'!A7</f>
        <v>Bond County CUSD 2</v>
      </c>
      <c r="C1" s="2531"/>
      <c r="D1" s="2531"/>
      <c r="E1" s="2531"/>
      <c r="F1" s="2531"/>
      <c r="G1" s="2531"/>
      <c r="H1" s="2531"/>
      <c r="I1" s="2531"/>
      <c r="J1" s="2531"/>
      <c r="K1" s="2531"/>
      <c r="L1" s="2531"/>
      <c r="M1" s="2531"/>
    </row>
    <row r="2" spans="2:14" ht="15" x14ac:dyDescent="0.2">
      <c r="B2" s="2532">
        <f>'Single Audit Cover'!E7</f>
        <v>3003002026</v>
      </c>
      <c r="C2" s="2532"/>
      <c r="D2" s="2532"/>
      <c r="E2" s="2532"/>
      <c r="F2" s="2532"/>
      <c r="G2" s="2532"/>
      <c r="H2" s="2532"/>
      <c r="I2" s="2532"/>
      <c r="J2" s="2532"/>
      <c r="K2" s="2532"/>
      <c r="L2" s="2532"/>
      <c r="M2" s="2532"/>
      <c r="N2" s="1399"/>
    </row>
    <row r="3" spans="2:14" ht="15" x14ac:dyDescent="0.2">
      <c r="B3" s="2533" t="s">
        <v>1432</v>
      </c>
      <c r="C3" s="2533"/>
      <c r="D3" s="2533"/>
      <c r="E3" s="2533"/>
      <c r="F3" s="2533"/>
      <c r="G3" s="2533"/>
      <c r="H3" s="2533"/>
      <c r="I3" s="2533"/>
      <c r="J3" s="2533"/>
      <c r="K3" s="2533"/>
      <c r="L3" s="2533"/>
      <c r="M3" s="2533"/>
      <c r="N3" s="1399"/>
    </row>
    <row r="4" spans="2:14" ht="15" x14ac:dyDescent="0.2">
      <c r="B4" s="2534" t="s">
        <v>2022</v>
      </c>
      <c r="C4" s="2534"/>
      <c r="D4" s="2534"/>
      <c r="E4" s="2534"/>
      <c r="F4" s="2534"/>
      <c r="G4" s="2534"/>
      <c r="H4" s="2534"/>
      <c r="I4" s="2534"/>
      <c r="J4" s="2534"/>
      <c r="K4" s="2534"/>
      <c r="L4" s="2534"/>
      <c r="M4" s="2534"/>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2059</v>
      </c>
      <c r="C7" s="1393"/>
      <c r="D7" s="1392"/>
      <c r="E7" s="2029"/>
      <c r="F7" s="2030"/>
      <c r="G7" s="2029"/>
      <c r="H7" s="2031" t="s">
        <v>1484</v>
      </c>
      <c r="I7" s="2029"/>
      <c r="J7" s="2103" t="s">
        <v>1484</v>
      </c>
      <c r="K7" s="1388"/>
      <c r="L7" s="1387" t="s">
        <v>1482</v>
      </c>
      <c r="M7" s="1386"/>
    </row>
    <row r="8" spans="2:14" ht="15.75" x14ac:dyDescent="0.25">
      <c r="B8" s="2032" t="s">
        <v>2060</v>
      </c>
      <c r="C8" s="1393" t="s">
        <v>1486</v>
      </c>
      <c r="D8" s="1392" t="s">
        <v>1485</v>
      </c>
      <c r="E8" s="1391" t="s">
        <v>1484</v>
      </c>
      <c r="F8" s="1390" t="s">
        <v>1484</v>
      </c>
      <c r="G8" s="1389" t="s">
        <v>1484</v>
      </c>
      <c r="H8" s="2031" t="s">
        <v>1861</v>
      </c>
      <c r="I8" s="1388" t="s">
        <v>1484</v>
      </c>
      <c r="J8" s="2103" t="s">
        <v>2061</v>
      </c>
      <c r="K8" s="1388" t="s">
        <v>1483</v>
      </c>
      <c r="L8" s="1387" t="s">
        <v>1478</v>
      </c>
      <c r="M8" s="1386" t="s">
        <v>31</v>
      </c>
    </row>
    <row r="9" spans="2:14" ht="13.5" x14ac:dyDescent="0.2">
      <c r="B9" s="2033" t="s">
        <v>1481</v>
      </c>
      <c r="C9" s="1393" t="s">
        <v>1480</v>
      </c>
      <c r="D9" s="1392" t="s">
        <v>2062</v>
      </c>
      <c r="E9" s="1391" t="s">
        <v>1861</v>
      </c>
      <c r="F9" s="1390" t="s">
        <v>2061</v>
      </c>
      <c r="G9" s="1389" t="s">
        <v>1861</v>
      </c>
      <c r="H9" s="2031" t="s">
        <v>2063</v>
      </c>
      <c r="I9" s="1388" t="s">
        <v>2061</v>
      </c>
      <c r="J9" s="2103" t="s">
        <v>2063</v>
      </c>
      <c r="K9" s="1388" t="s">
        <v>1479</v>
      </c>
      <c r="L9" s="2034" t="s">
        <v>2064</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2107" t="s">
        <v>2168</v>
      </c>
      <c r="C11" s="1377"/>
      <c r="D11" s="1376"/>
      <c r="E11" s="1375"/>
      <c r="F11" s="1375"/>
      <c r="G11" s="1375"/>
      <c r="H11" s="1375"/>
      <c r="I11" s="1375"/>
      <c r="J11" s="1375"/>
      <c r="K11" s="1375"/>
      <c r="L11" s="1375">
        <f>+G11+I11+K11</f>
        <v>0</v>
      </c>
      <c r="M11" s="1375"/>
    </row>
    <row r="12" spans="2:14" ht="23.25" customHeight="1" x14ac:dyDescent="0.2">
      <c r="B12" s="2107" t="s">
        <v>2159</v>
      </c>
      <c r="C12" s="1373"/>
      <c r="D12" s="1372"/>
      <c r="E12" s="1371"/>
      <c r="F12" s="1371"/>
      <c r="G12" s="1371"/>
      <c r="H12" s="1371"/>
      <c r="I12" s="1371"/>
      <c r="J12" s="1371"/>
      <c r="K12" s="1371"/>
      <c r="L12" s="1375">
        <f t="shared" ref="L12:L26" si="0">+G12+I12+K12</f>
        <v>0</v>
      </c>
      <c r="M12" s="1371"/>
    </row>
    <row r="13" spans="2:14" ht="27.75" customHeight="1" x14ac:dyDescent="0.2">
      <c r="B13" s="1374" t="s">
        <v>2169</v>
      </c>
      <c r="C13" s="1373" t="s">
        <v>2170</v>
      </c>
      <c r="D13" s="1372" t="s">
        <v>2173</v>
      </c>
      <c r="E13" s="1371">
        <v>78539</v>
      </c>
      <c r="F13" s="1371">
        <v>38581</v>
      </c>
      <c r="G13" s="1371">
        <v>87300</v>
      </c>
      <c r="H13" s="1371">
        <v>0</v>
      </c>
      <c r="I13" s="1371">
        <v>29820</v>
      </c>
      <c r="J13" s="1371">
        <v>0</v>
      </c>
      <c r="K13" s="1371">
        <v>0</v>
      </c>
      <c r="L13" s="1375">
        <f t="shared" si="0"/>
        <v>117120</v>
      </c>
      <c r="M13" s="1371" t="s">
        <v>2174</v>
      </c>
    </row>
    <row r="14" spans="2:14" ht="26.25" customHeight="1" x14ac:dyDescent="0.2">
      <c r="B14" s="1374" t="s">
        <v>2169</v>
      </c>
      <c r="C14" s="1373" t="s">
        <v>2170</v>
      </c>
      <c r="D14" s="1372" t="s">
        <v>2171</v>
      </c>
      <c r="E14" s="1371">
        <v>0</v>
      </c>
      <c r="F14" s="1371">
        <v>788</v>
      </c>
      <c r="G14" s="1371">
        <v>0</v>
      </c>
      <c r="H14" s="1371">
        <v>0</v>
      </c>
      <c r="I14" s="1371">
        <v>0</v>
      </c>
      <c r="J14" s="1371">
        <v>0</v>
      </c>
      <c r="K14" s="1371">
        <v>0</v>
      </c>
      <c r="L14" s="1375">
        <f t="shared" si="0"/>
        <v>0</v>
      </c>
      <c r="M14" s="1371" t="s">
        <v>2174</v>
      </c>
    </row>
    <row r="15" spans="2:14" ht="20.100000000000001" customHeight="1" x14ac:dyDescent="0.2">
      <c r="B15" s="1374" t="s">
        <v>2169</v>
      </c>
      <c r="C15" s="1373" t="s">
        <v>2170</v>
      </c>
      <c r="D15" s="1372" t="s">
        <v>2172</v>
      </c>
      <c r="E15" s="1371">
        <v>0</v>
      </c>
      <c r="F15" s="1371">
        <v>78978</v>
      </c>
      <c r="G15" s="1371">
        <v>0</v>
      </c>
      <c r="H15" s="1371">
        <v>0</v>
      </c>
      <c r="I15" s="1371">
        <v>88769</v>
      </c>
      <c r="J15" s="1371">
        <v>0</v>
      </c>
      <c r="K15" s="1371">
        <v>0</v>
      </c>
      <c r="L15" s="1375">
        <f t="shared" si="0"/>
        <v>88769</v>
      </c>
      <c r="M15" s="1371" t="s">
        <v>2174</v>
      </c>
    </row>
    <row r="16" spans="2:14" ht="26.25" customHeight="1" x14ac:dyDescent="0.2">
      <c r="B16" s="2107" t="s">
        <v>2175</v>
      </c>
      <c r="C16" s="1373"/>
      <c r="D16" s="1372"/>
      <c r="E16" s="1371"/>
      <c r="F16" s="1371"/>
      <c r="G16" s="1371"/>
      <c r="H16" s="1371"/>
      <c r="I16" s="1371"/>
      <c r="J16" s="1371"/>
      <c r="K16" s="1371"/>
      <c r="L16" s="1375"/>
      <c r="M16" s="1371"/>
    </row>
    <row r="17" spans="2:14" ht="26.25" customHeight="1" x14ac:dyDescent="0.2">
      <c r="B17" s="1374" t="s">
        <v>2176</v>
      </c>
      <c r="C17" s="1373" t="s">
        <v>2170</v>
      </c>
      <c r="D17" s="1372" t="s">
        <v>2177</v>
      </c>
      <c r="E17" s="1371">
        <v>208132</v>
      </c>
      <c r="F17" s="1371">
        <v>59894</v>
      </c>
      <c r="G17" s="1371">
        <v>230522</v>
      </c>
      <c r="H17" s="1371">
        <v>0</v>
      </c>
      <c r="I17" s="1371">
        <v>37504</v>
      </c>
      <c r="J17" s="1371">
        <v>0</v>
      </c>
      <c r="K17" s="1371">
        <v>0</v>
      </c>
      <c r="L17" s="1375">
        <f t="shared" si="0"/>
        <v>268026</v>
      </c>
      <c r="M17" s="1371">
        <v>268026</v>
      </c>
    </row>
    <row r="18" spans="2:14" ht="26.25" customHeight="1" x14ac:dyDescent="0.2">
      <c r="B18" s="1374" t="s">
        <v>2176</v>
      </c>
      <c r="C18" s="1373" t="s">
        <v>2170</v>
      </c>
      <c r="D18" s="1372" t="s">
        <v>2178</v>
      </c>
      <c r="E18" s="2108">
        <v>0</v>
      </c>
      <c r="F18" s="2108">
        <v>268026</v>
      </c>
      <c r="G18" s="2108">
        <v>0</v>
      </c>
      <c r="H18" s="2108">
        <v>0</v>
      </c>
      <c r="I18" s="2108">
        <v>268026</v>
      </c>
      <c r="J18" s="2108">
        <v>0</v>
      </c>
      <c r="K18" s="2108">
        <v>0</v>
      </c>
      <c r="L18" s="2108">
        <f t="shared" si="0"/>
        <v>268026</v>
      </c>
      <c r="M18" s="1371">
        <v>268026</v>
      </c>
    </row>
    <row r="19" spans="2:14" ht="28.5" customHeight="1" x14ac:dyDescent="0.2">
      <c r="B19" s="1374" t="s">
        <v>2179</v>
      </c>
      <c r="C19" s="1373"/>
      <c r="D19" s="1372"/>
      <c r="E19" s="2109">
        <f>SUM(E13:E18)</f>
        <v>286671</v>
      </c>
      <c r="F19" s="2109">
        <f t="shared" ref="F19:L19" si="1">SUM(F13:F18)</f>
        <v>446267</v>
      </c>
      <c r="G19" s="2109">
        <f t="shared" si="1"/>
        <v>317822</v>
      </c>
      <c r="H19" s="2109">
        <f t="shared" si="1"/>
        <v>0</v>
      </c>
      <c r="I19" s="2109">
        <f t="shared" si="1"/>
        <v>424119</v>
      </c>
      <c r="J19" s="2109">
        <f t="shared" si="1"/>
        <v>0</v>
      </c>
      <c r="K19" s="2109">
        <f t="shared" si="1"/>
        <v>0</v>
      </c>
      <c r="L19" s="2109">
        <f t="shared" si="1"/>
        <v>741941</v>
      </c>
      <c r="M19" s="1371"/>
    </row>
    <row r="20" spans="2:14" ht="20.100000000000001" customHeight="1" x14ac:dyDescent="0.2">
      <c r="B20" s="1374"/>
      <c r="C20" s="1373"/>
      <c r="D20" s="1372"/>
      <c r="E20" s="1375"/>
      <c r="F20" s="1375"/>
      <c r="G20" s="1375"/>
      <c r="H20" s="1375"/>
      <c r="I20" s="1375"/>
      <c r="J20" s="1375"/>
      <c r="K20" s="1375"/>
      <c r="L20" s="1375"/>
      <c r="M20" s="1371"/>
    </row>
    <row r="21" spans="2:14" ht="20.100000000000001" customHeight="1" x14ac:dyDescent="0.2">
      <c r="B21" s="2107" t="s">
        <v>2180</v>
      </c>
      <c r="C21" s="1373"/>
      <c r="D21" s="1372"/>
      <c r="E21" s="2110">
        <f>E19+' SEFA'!E21+' SEFA'!E16</f>
        <v>658136</v>
      </c>
      <c r="F21" s="2110">
        <f>F19+' SEFA'!F21+' SEFA'!F16</f>
        <v>722447</v>
      </c>
      <c r="G21" s="2110">
        <f>G19+' SEFA'!G21+' SEFA'!G16</f>
        <v>696365</v>
      </c>
      <c r="H21" s="2110">
        <f>H19+' SEFA'!H21+' SEFA'!H16</f>
        <v>0</v>
      </c>
      <c r="I21" s="2110">
        <f>I19+' SEFA'!I21+' SEFA'!I16</f>
        <v>832583</v>
      </c>
      <c r="J21" s="2110">
        <f>J19+' SEFA'!J21+' SEFA'!J16</f>
        <v>0</v>
      </c>
      <c r="K21" s="2110">
        <f>K19+' SEFA'!K21+' SEFA'!K16</f>
        <v>29462</v>
      </c>
      <c r="L21" s="2110">
        <f>L19+' SEFA'!L21+' SEFA'!L16</f>
        <v>1558410</v>
      </c>
      <c r="M21" s="1371"/>
    </row>
    <row r="22" spans="2:14" ht="20.100000000000001" customHeight="1" x14ac:dyDescent="0.2">
      <c r="B22" s="1374"/>
      <c r="C22" s="1373"/>
      <c r="D22" s="1372"/>
      <c r="E22" s="1375"/>
      <c r="F22" s="1371"/>
      <c r="G22" s="1371"/>
      <c r="H22" s="1371"/>
      <c r="I22" s="1371"/>
      <c r="J22" s="1371"/>
      <c r="K22" s="1371"/>
      <c r="L22" s="1375"/>
      <c r="M22" s="1371"/>
    </row>
    <row r="23" spans="2:14" ht="23.25" customHeight="1" x14ac:dyDescent="0.2">
      <c r="B23" s="2107" t="s">
        <v>2181</v>
      </c>
      <c r="C23" s="1373"/>
      <c r="D23" s="1372"/>
      <c r="E23" s="1371"/>
      <c r="F23" s="1371"/>
      <c r="G23" s="1371"/>
      <c r="H23" s="1371"/>
      <c r="I23" s="1371"/>
      <c r="J23" s="1371"/>
      <c r="K23" s="1371"/>
      <c r="L23" s="1375"/>
      <c r="M23" s="1371"/>
    </row>
    <row r="24" spans="2:14" ht="27" customHeight="1" x14ac:dyDescent="0.2">
      <c r="B24" s="2107" t="s">
        <v>2182</v>
      </c>
      <c r="C24" s="1373"/>
      <c r="D24" s="1372"/>
      <c r="E24" s="1371"/>
      <c r="F24" s="1371"/>
      <c r="G24" s="1371"/>
      <c r="H24" s="1371"/>
      <c r="I24" s="1371"/>
      <c r="J24" s="1371"/>
      <c r="K24" s="1371"/>
      <c r="L24" s="1375"/>
      <c r="M24" s="1371"/>
    </row>
    <row r="25" spans="2:14" ht="20.100000000000001" customHeight="1" x14ac:dyDescent="0.2">
      <c r="B25" s="1374" t="s">
        <v>2183</v>
      </c>
      <c r="C25" s="1373">
        <v>93.778000000000006</v>
      </c>
      <c r="D25" s="1372" t="s">
        <v>2184</v>
      </c>
      <c r="E25" s="1371">
        <v>27780</v>
      </c>
      <c r="F25" s="1371">
        <v>8381</v>
      </c>
      <c r="G25" s="1371">
        <v>36161</v>
      </c>
      <c r="H25" s="1371">
        <v>0</v>
      </c>
      <c r="I25" s="1371">
        <v>0</v>
      </c>
      <c r="J25" s="1371">
        <v>0</v>
      </c>
      <c r="K25" s="1371">
        <v>0</v>
      </c>
      <c r="L25" s="1375">
        <f t="shared" si="0"/>
        <v>36161</v>
      </c>
      <c r="M25" s="1371" t="s">
        <v>2174</v>
      </c>
    </row>
    <row r="26" spans="2:14" ht="20.100000000000001" customHeight="1" x14ac:dyDescent="0.2">
      <c r="B26" s="1374" t="s">
        <v>2183</v>
      </c>
      <c r="C26" s="1373">
        <v>93.778000000000006</v>
      </c>
      <c r="D26" s="1372" t="s">
        <v>2185</v>
      </c>
      <c r="E26" s="2108"/>
      <c r="F26" s="2108">
        <v>28679</v>
      </c>
      <c r="G26" s="2108">
        <v>0</v>
      </c>
      <c r="H26" s="2108">
        <v>0</v>
      </c>
      <c r="I26" s="2108">
        <v>37314</v>
      </c>
      <c r="J26" s="2108">
        <v>0</v>
      </c>
      <c r="K26" s="2108">
        <v>0</v>
      </c>
      <c r="L26" s="2108">
        <f t="shared" si="0"/>
        <v>37314</v>
      </c>
      <c r="M26" s="1371" t="s">
        <v>2174</v>
      </c>
    </row>
    <row r="27" spans="2:14" ht="26.25" customHeight="1" x14ac:dyDescent="0.2">
      <c r="B27" s="2107" t="s">
        <v>2186</v>
      </c>
      <c r="C27" s="1373"/>
      <c r="D27" s="1372"/>
      <c r="E27" s="2111">
        <f>SUM(E25:E26)</f>
        <v>27780</v>
      </c>
      <c r="F27" s="2111">
        <f t="shared" ref="F27:L27" si="2">SUM(F25:F26)</f>
        <v>37060</v>
      </c>
      <c r="G27" s="2111">
        <f t="shared" si="2"/>
        <v>36161</v>
      </c>
      <c r="H27" s="2111">
        <f t="shared" si="2"/>
        <v>0</v>
      </c>
      <c r="I27" s="2111">
        <f t="shared" si="2"/>
        <v>37314</v>
      </c>
      <c r="J27" s="2111">
        <f t="shared" si="2"/>
        <v>0</v>
      </c>
      <c r="K27" s="2111">
        <f t="shared" si="2"/>
        <v>0</v>
      </c>
      <c r="L27" s="2111">
        <f t="shared" si="2"/>
        <v>73475</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1947</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1941</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5.75" customHeight="1" x14ac:dyDescent="0.2">
      <c r="B45" s="1916"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78" firstPageNumber="38" orientation="landscape" useFirstPageNumber="1" r:id="rId1"/>
  <headerFooter alignWithMargins="0">
    <oddHeader>&amp;L&amp;8Page 40&amp;R&amp;8Page 40</oddHeader>
    <oddFooter>&amp;CReference should be made to the auditor's report regarding this information.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3"/>
  <sheetViews>
    <sheetView showGridLines="0" topLeftCell="A16" zoomScale="130" zoomScaleNormal="130" workbookViewId="0">
      <selection activeCell="I23" sqref="I23"/>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0" t="str">
        <f>'Single Audit Cover'!A7</f>
        <v>Bond County CUSD 2</v>
      </c>
      <c r="C1" s="2531"/>
      <c r="D1" s="2531"/>
      <c r="E1" s="2531"/>
      <c r="F1" s="2531"/>
      <c r="G1" s="2531"/>
      <c r="H1" s="2531"/>
      <c r="I1" s="2531"/>
      <c r="J1" s="2531"/>
      <c r="K1" s="2531"/>
      <c r="L1" s="2531"/>
      <c r="M1" s="2531"/>
    </row>
    <row r="2" spans="2:14" ht="15" x14ac:dyDescent="0.2">
      <c r="B2" s="2532">
        <f>'Single Audit Cover'!E7</f>
        <v>3003002026</v>
      </c>
      <c r="C2" s="2532"/>
      <c r="D2" s="2532"/>
      <c r="E2" s="2532"/>
      <c r="F2" s="2532"/>
      <c r="G2" s="2532"/>
      <c r="H2" s="2532"/>
      <c r="I2" s="2532"/>
      <c r="J2" s="2532"/>
      <c r="K2" s="2532"/>
      <c r="L2" s="2532"/>
      <c r="M2" s="2532"/>
      <c r="N2" s="1399"/>
    </row>
    <row r="3" spans="2:14" ht="15" x14ac:dyDescent="0.2">
      <c r="B3" s="2533" t="s">
        <v>1432</v>
      </c>
      <c r="C3" s="2533"/>
      <c r="D3" s="2533"/>
      <c r="E3" s="2533"/>
      <c r="F3" s="2533"/>
      <c r="G3" s="2533"/>
      <c r="H3" s="2533"/>
      <c r="I3" s="2533"/>
      <c r="J3" s="2533"/>
      <c r="K3" s="2533"/>
      <c r="L3" s="2533"/>
      <c r="M3" s="2533"/>
      <c r="N3" s="1399"/>
    </row>
    <row r="4" spans="2:14" ht="15" x14ac:dyDescent="0.2">
      <c r="B4" s="2534" t="s">
        <v>2022</v>
      </c>
      <c r="C4" s="2534"/>
      <c r="D4" s="2534"/>
      <c r="E4" s="2534"/>
      <c r="F4" s="2534"/>
      <c r="G4" s="2534"/>
      <c r="H4" s="2534"/>
      <c r="I4" s="2534"/>
      <c r="J4" s="2534"/>
      <c r="K4" s="2534"/>
      <c r="L4" s="2534"/>
      <c r="M4" s="2534"/>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2059</v>
      </c>
      <c r="C7" s="1393"/>
      <c r="D7" s="1392"/>
      <c r="E7" s="2029"/>
      <c r="F7" s="2030"/>
      <c r="G7" s="2029"/>
      <c r="H7" s="2031" t="s">
        <v>1484</v>
      </c>
      <c r="I7" s="2029"/>
      <c r="J7" s="2103" t="s">
        <v>1484</v>
      </c>
      <c r="K7" s="1388"/>
      <c r="L7" s="1387" t="s">
        <v>1482</v>
      </c>
      <c r="M7" s="1386"/>
    </row>
    <row r="8" spans="2:14" ht="15.75" x14ac:dyDescent="0.25">
      <c r="B8" s="2032" t="s">
        <v>2060</v>
      </c>
      <c r="C8" s="1393" t="s">
        <v>1486</v>
      </c>
      <c r="D8" s="1392" t="s">
        <v>1485</v>
      </c>
      <c r="E8" s="1391" t="s">
        <v>1484</v>
      </c>
      <c r="F8" s="1390" t="s">
        <v>1484</v>
      </c>
      <c r="G8" s="1389" t="s">
        <v>1484</v>
      </c>
      <c r="H8" s="2031" t="s">
        <v>1861</v>
      </c>
      <c r="I8" s="1388" t="s">
        <v>1484</v>
      </c>
      <c r="J8" s="2103" t="s">
        <v>2061</v>
      </c>
      <c r="K8" s="1388" t="s">
        <v>1483</v>
      </c>
      <c r="L8" s="1387" t="s">
        <v>1478</v>
      </c>
      <c r="M8" s="1386" t="s">
        <v>31</v>
      </c>
    </row>
    <row r="9" spans="2:14" ht="13.5" x14ac:dyDescent="0.2">
      <c r="B9" s="2033" t="s">
        <v>1481</v>
      </c>
      <c r="C9" s="1393" t="s">
        <v>1480</v>
      </c>
      <c r="D9" s="1392" t="s">
        <v>2062</v>
      </c>
      <c r="E9" s="1391" t="s">
        <v>1861</v>
      </c>
      <c r="F9" s="1390" t="s">
        <v>2061</v>
      </c>
      <c r="G9" s="1389" t="s">
        <v>1861</v>
      </c>
      <c r="H9" s="2031" t="s">
        <v>2063</v>
      </c>
      <c r="I9" s="1388" t="s">
        <v>2061</v>
      </c>
      <c r="J9" s="2103" t="s">
        <v>2063</v>
      </c>
      <c r="K9" s="1388" t="s">
        <v>1479</v>
      </c>
      <c r="L9" s="2034" t="s">
        <v>2064</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2107" t="s">
        <v>2187</v>
      </c>
      <c r="C11" s="1377"/>
      <c r="D11" s="1376"/>
      <c r="E11" s="1375"/>
      <c r="F11" s="1375"/>
      <c r="G11" s="1375"/>
      <c r="H11" s="1375"/>
      <c r="I11" s="1375"/>
      <c r="J11" s="1375"/>
      <c r="K11" s="1375"/>
      <c r="L11" s="1375"/>
      <c r="M11" s="1375"/>
    </row>
    <row r="12" spans="2:14" ht="20.100000000000001" customHeight="1" x14ac:dyDescent="0.2">
      <c r="B12" s="2107" t="s">
        <v>2188</v>
      </c>
      <c r="C12" s="1373"/>
      <c r="D12" s="1372"/>
      <c r="E12" s="1371"/>
      <c r="F12" s="1371"/>
      <c r="G12" s="1371"/>
      <c r="H12" s="1371"/>
      <c r="I12" s="1371"/>
      <c r="J12" s="1371"/>
      <c r="K12" s="1371"/>
      <c r="L12" s="1375"/>
      <c r="M12" s="1371"/>
    </row>
    <row r="13" spans="2:14" ht="20.100000000000001" customHeight="1" x14ac:dyDescent="0.2">
      <c r="B13" s="2107" t="s">
        <v>2189</v>
      </c>
      <c r="C13" s="1373"/>
      <c r="D13" s="1372"/>
      <c r="E13" s="1371"/>
      <c r="F13" s="1371"/>
      <c r="G13" s="1371"/>
      <c r="H13" s="1371"/>
      <c r="I13" s="1371"/>
      <c r="J13" s="1371"/>
      <c r="K13" s="1371"/>
      <c r="L13" s="1375"/>
      <c r="M13" s="1371"/>
    </row>
    <row r="14" spans="2:14" ht="20.100000000000001" customHeight="1" x14ac:dyDescent="0.2">
      <c r="B14" s="1374" t="s">
        <v>2190</v>
      </c>
      <c r="C14" s="1373">
        <v>10.555</v>
      </c>
      <c r="D14" s="1372" t="s">
        <v>2191</v>
      </c>
      <c r="E14" s="1371">
        <v>0</v>
      </c>
      <c r="F14" s="1371">
        <v>11846</v>
      </c>
      <c r="G14" s="1371">
        <v>0</v>
      </c>
      <c r="H14" s="1371">
        <v>0</v>
      </c>
      <c r="I14" s="1371">
        <v>11846</v>
      </c>
      <c r="J14" s="1371">
        <v>0</v>
      </c>
      <c r="K14" s="1371">
        <v>0</v>
      </c>
      <c r="L14" s="1375">
        <f t="shared" ref="L14:L23" si="0">+G14+I14+K14</f>
        <v>11846</v>
      </c>
      <c r="M14" s="1371" t="s">
        <v>2174</v>
      </c>
    </row>
    <row r="15" spans="2:14" ht="24.75" customHeight="1" x14ac:dyDescent="0.2">
      <c r="B15" s="2107" t="s">
        <v>2159</v>
      </c>
      <c r="C15" s="1373"/>
      <c r="D15" s="1372"/>
      <c r="E15" s="1371"/>
      <c r="F15" s="1371"/>
      <c r="G15" s="1371"/>
      <c r="H15" s="1371"/>
      <c r="I15" s="1371"/>
      <c r="J15" s="1371"/>
      <c r="K15" s="1371"/>
      <c r="L15" s="1375"/>
      <c r="M15" s="1371"/>
    </row>
    <row r="16" spans="2:14" ht="20.100000000000001" customHeight="1" x14ac:dyDescent="0.2">
      <c r="B16" s="1374" t="s">
        <v>2192</v>
      </c>
      <c r="C16" s="1373">
        <v>10.555</v>
      </c>
      <c r="D16" s="1372" t="s">
        <v>2191</v>
      </c>
      <c r="E16" s="1371">
        <v>0</v>
      </c>
      <c r="F16" s="1371">
        <v>61686</v>
      </c>
      <c r="G16" s="1371">
        <v>0</v>
      </c>
      <c r="H16" s="1371">
        <v>0</v>
      </c>
      <c r="I16" s="1371">
        <v>61686</v>
      </c>
      <c r="J16" s="1371">
        <v>0</v>
      </c>
      <c r="K16" s="1371">
        <v>0</v>
      </c>
      <c r="L16" s="1375">
        <f t="shared" si="0"/>
        <v>61686</v>
      </c>
      <c r="M16" s="1371" t="s">
        <v>2174</v>
      </c>
    </row>
    <row r="17" spans="2:14" ht="20.100000000000001" customHeight="1" x14ac:dyDescent="0.2">
      <c r="B17" s="1374" t="s">
        <v>2196</v>
      </c>
      <c r="C17" s="1373">
        <v>10.555</v>
      </c>
      <c r="D17" s="1372" t="s">
        <v>2194</v>
      </c>
      <c r="E17" s="1371">
        <v>275557</v>
      </c>
      <c r="F17" s="1371">
        <v>65449</v>
      </c>
      <c r="G17" s="1371">
        <v>275557</v>
      </c>
      <c r="H17" s="1371">
        <v>0</v>
      </c>
      <c r="I17" s="1371">
        <v>65449</v>
      </c>
      <c r="J17" s="1371">
        <v>0</v>
      </c>
      <c r="K17" s="1371">
        <v>0</v>
      </c>
      <c r="L17" s="1375">
        <f t="shared" si="0"/>
        <v>341006</v>
      </c>
      <c r="M17" s="1371" t="s">
        <v>2174</v>
      </c>
    </row>
    <row r="18" spans="2:14" ht="20.100000000000001" customHeight="1" x14ac:dyDescent="0.2">
      <c r="B18" s="1374" t="s">
        <v>2196</v>
      </c>
      <c r="C18" s="1373">
        <v>10.555</v>
      </c>
      <c r="D18" s="1372" t="s">
        <v>2193</v>
      </c>
      <c r="E18" s="2108">
        <v>0</v>
      </c>
      <c r="F18" s="2108">
        <v>284309</v>
      </c>
      <c r="G18" s="2108">
        <v>0</v>
      </c>
      <c r="H18" s="2108">
        <v>0</v>
      </c>
      <c r="I18" s="2108">
        <v>284309</v>
      </c>
      <c r="J18" s="2108">
        <v>0</v>
      </c>
      <c r="K18" s="2108">
        <v>0</v>
      </c>
      <c r="L18" s="2108">
        <f t="shared" si="0"/>
        <v>284309</v>
      </c>
      <c r="M18" s="1371" t="s">
        <v>2174</v>
      </c>
    </row>
    <row r="19" spans="2:14" ht="20.100000000000001" customHeight="1" x14ac:dyDescent="0.2">
      <c r="B19" s="1374" t="s">
        <v>2195</v>
      </c>
      <c r="C19" s="1373"/>
      <c r="D19" s="1372"/>
      <c r="E19" s="2109">
        <f>SUM(E14:E18)</f>
        <v>275557</v>
      </c>
      <c r="F19" s="2109">
        <f t="shared" ref="F19:L19" si="1">SUM(F14:F18)</f>
        <v>423290</v>
      </c>
      <c r="G19" s="2109">
        <f t="shared" si="1"/>
        <v>275557</v>
      </c>
      <c r="H19" s="2109">
        <f t="shared" si="1"/>
        <v>0</v>
      </c>
      <c r="I19" s="2109">
        <f t="shared" si="1"/>
        <v>423290</v>
      </c>
      <c r="J19" s="2109">
        <f t="shared" si="1"/>
        <v>0</v>
      </c>
      <c r="K19" s="2109">
        <f t="shared" si="1"/>
        <v>0</v>
      </c>
      <c r="L19" s="2109">
        <f t="shared" si="1"/>
        <v>698847</v>
      </c>
      <c r="M19" s="1371"/>
    </row>
    <row r="20" spans="2:14" ht="20.100000000000001" customHeight="1" x14ac:dyDescent="0.2">
      <c r="B20" s="1374"/>
      <c r="C20" s="1373"/>
      <c r="D20" s="1372"/>
      <c r="E20" s="1375"/>
      <c r="F20" s="1371"/>
      <c r="G20" s="1371"/>
      <c r="H20" s="1371"/>
      <c r="I20" s="1371"/>
      <c r="J20" s="1371"/>
      <c r="K20" s="1371"/>
      <c r="L20" s="1375"/>
      <c r="M20" s="1371"/>
    </row>
    <row r="21" spans="2:14" ht="28.5" customHeight="1" x14ac:dyDescent="0.2">
      <c r="B21" s="2107" t="s">
        <v>2159</v>
      </c>
      <c r="C21" s="1373"/>
      <c r="D21" s="1372"/>
      <c r="E21" s="1371"/>
      <c r="F21" s="1371"/>
      <c r="G21" s="1371"/>
      <c r="H21" s="1371"/>
      <c r="I21" s="1371"/>
      <c r="J21" s="1371"/>
      <c r="K21" s="1371"/>
      <c r="L21" s="1375"/>
      <c r="M21" s="1371"/>
    </row>
    <row r="22" spans="2:14" ht="20.100000000000001" customHeight="1" x14ac:dyDescent="0.2">
      <c r="B22" s="1374" t="s">
        <v>2197</v>
      </c>
      <c r="C22" s="1373">
        <v>10.553000000000001</v>
      </c>
      <c r="D22" s="1372" t="s">
        <v>2198</v>
      </c>
      <c r="E22" s="1371">
        <v>81447</v>
      </c>
      <c r="F22" s="1371">
        <v>18247</v>
      </c>
      <c r="G22" s="1371">
        <v>81447</v>
      </c>
      <c r="H22" s="1371">
        <v>0</v>
      </c>
      <c r="I22" s="1371">
        <v>18247</v>
      </c>
      <c r="J22" s="1371">
        <v>0</v>
      </c>
      <c r="K22" s="1371">
        <v>0</v>
      </c>
      <c r="L22" s="1375">
        <f t="shared" si="0"/>
        <v>99694</v>
      </c>
      <c r="M22" s="1371" t="s">
        <v>2174</v>
      </c>
    </row>
    <row r="23" spans="2:14" ht="20.100000000000001" customHeight="1" x14ac:dyDescent="0.2">
      <c r="B23" s="1374" t="s">
        <v>2197</v>
      </c>
      <c r="C23" s="1373">
        <v>10.553000000000001</v>
      </c>
      <c r="D23" s="1372" t="s">
        <v>2199</v>
      </c>
      <c r="E23" s="2108">
        <v>0</v>
      </c>
      <c r="F23" s="2108">
        <v>81377</v>
      </c>
      <c r="G23" s="2108">
        <v>0</v>
      </c>
      <c r="H23" s="2108">
        <v>0</v>
      </c>
      <c r="I23" s="2108">
        <v>81377</v>
      </c>
      <c r="J23" s="2108">
        <v>0</v>
      </c>
      <c r="K23" s="2108">
        <v>0</v>
      </c>
      <c r="L23" s="2108">
        <f t="shared" si="0"/>
        <v>81377</v>
      </c>
      <c r="M23" s="1371" t="s">
        <v>2174</v>
      </c>
    </row>
    <row r="24" spans="2:14" ht="20.100000000000001" customHeight="1" x14ac:dyDescent="0.2">
      <c r="B24" s="1374" t="s">
        <v>2200</v>
      </c>
      <c r="C24" s="1373"/>
      <c r="D24" s="1372"/>
      <c r="E24" s="2109">
        <f>SUM(E22:E23)</f>
        <v>81447</v>
      </c>
      <c r="F24" s="2109">
        <f t="shared" ref="F24:L24" si="2">SUM(F22:F23)</f>
        <v>99624</v>
      </c>
      <c r="G24" s="2109">
        <f t="shared" si="2"/>
        <v>81447</v>
      </c>
      <c r="H24" s="2109">
        <f t="shared" si="2"/>
        <v>0</v>
      </c>
      <c r="I24" s="2109">
        <f t="shared" si="2"/>
        <v>99624</v>
      </c>
      <c r="J24" s="2109">
        <f t="shared" si="2"/>
        <v>0</v>
      </c>
      <c r="K24" s="2109">
        <f t="shared" si="2"/>
        <v>0</v>
      </c>
      <c r="L24" s="2109">
        <f t="shared" si="2"/>
        <v>181071</v>
      </c>
      <c r="M24" s="1371"/>
    </row>
    <row r="25" spans="2:14" ht="20.100000000000001" customHeight="1" x14ac:dyDescent="0.2">
      <c r="B25" s="1374"/>
      <c r="C25" s="1373"/>
      <c r="D25" s="1372"/>
      <c r="E25" s="1375"/>
      <c r="F25" s="1371"/>
      <c r="G25" s="1371"/>
      <c r="H25" s="1371"/>
      <c r="I25" s="1371"/>
      <c r="J25" s="1371"/>
      <c r="K25" s="1371"/>
      <c r="L25" s="1375"/>
      <c r="M25" s="1371"/>
    </row>
    <row r="26" spans="2:14" ht="25.5" customHeight="1" x14ac:dyDescent="0.2">
      <c r="B26" s="2107" t="s">
        <v>2201</v>
      </c>
      <c r="C26" s="1373"/>
      <c r="D26" s="1372"/>
      <c r="E26" s="2110">
        <f>E24+E19</f>
        <v>357004</v>
      </c>
      <c r="F26" s="2110">
        <f t="shared" ref="F26:L26" si="3">F24+F19</f>
        <v>522914</v>
      </c>
      <c r="G26" s="2110">
        <f t="shared" si="3"/>
        <v>357004</v>
      </c>
      <c r="H26" s="2110">
        <f t="shared" si="3"/>
        <v>0</v>
      </c>
      <c r="I26" s="2110">
        <f t="shared" si="3"/>
        <v>522914</v>
      </c>
      <c r="J26" s="2110">
        <f t="shared" si="3"/>
        <v>0</v>
      </c>
      <c r="K26" s="2110">
        <f t="shared" si="3"/>
        <v>0</v>
      </c>
      <c r="L26" s="2110">
        <f t="shared" si="3"/>
        <v>879918</v>
      </c>
      <c r="M26" s="1371"/>
    </row>
    <row r="27" spans="2:14" ht="20.100000000000001" customHeight="1" x14ac:dyDescent="0.2">
      <c r="B27" s="1374"/>
      <c r="C27" s="1373"/>
      <c r="D27" s="1372"/>
      <c r="E27" s="1375"/>
      <c r="F27" s="1371"/>
      <c r="G27" s="1371"/>
      <c r="H27" s="1371"/>
      <c r="I27" s="1371"/>
      <c r="J27" s="1371"/>
      <c r="K27" s="1371"/>
      <c r="L27" s="1375"/>
      <c r="M27" s="1371"/>
    </row>
    <row r="28" spans="2:14" ht="20.100000000000001" customHeight="1" thickBot="1" x14ac:dyDescent="0.25">
      <c r="B28" s="2107" t="s">
        <v>2202</v>
      </c>
      <c r="C28" s="1373"/>
      <c r="D28" s="1372"/>
      <c r="E28" s="2112">
        <f>E26+' SEFA (3)'!E27+' SEFA (3)'!E21</f>
        <v>1042920</v>
      </c>
      <c r="F28" s="2112">
        <f>F26+' SEFA (3)'!F27+' SEFA (3)'!F21</f>
        <v>1282421</v>
      </c>
      <c r="G28" s="2112">
        <f>G26+' SEFA (3)'!G27+' SEFA (3)'!G21</f>
        <v>1089530</v>
      </c>
      <c r="H28" s="2112">
        <f>H26+' SEFA (3)'!H27+' SEFA (3)'!H21</f>
        <v>0</v>
      </c>
      <c r="I28" s="2112">
        <f>I26+' SEFA (3)'!I27+' SEFA (3)'!I21</f>
        <v>1392811</v>
      </c>
      <c r="J28" s="2112">
        <f>J26+' SEFA (3)'!J27+' SEFA (3)'!J21</f>
        <v>0</v>
      </c>
      <c r="K28" s="2112">
        <f>K26+' SEFA (3)'!K27+' SEFA (3)'!K21</f>
        <v>29462</v>
      </c>
      <c r="L28" s="2112">
        <f>L26+' SEFA (3)'!L27+' SEFA (3)'!L21</f>
        <v>2511803</v>
      </c>
      <c r="M28" s="1371"/>
      <c r="N28" s="1367"/>
    </row>
    <row r="29" spans="2:14" ht="12.75" customHeight="1" thickTop="1" x14ac:dyDescent="0.2">
      <c r="B29" s="2036"/>
      <c r="C29" s="2037"/>
      <c r="D29" s="2038"/>
      <c r="E29" s="2039"/>
      <c r="F29" s="2039"/>
      <c r="G29" s="2039"/>
      <c r="H29" s="2039"/>
      <c r="I29" s="2039"/>
      <c r="J29" s="2039"/>
      <c r="K29" s="2039"/>
      <c r="L29" s="2039"/>
      <c r="M29" s="2039"/>
      <c r="N29" s="1367"/>
    </row>
    <row r="30" spans="2:14" x14ac:dyDescent="0.2">
      <c r="B30" s="1305"/>
      <c r="C30" s="1369"/>
      <c r="D30" s="1368"/>
      <c r="E30" s="1305"/>
      <c r="F30" s="1305"/>
      <c r="G30" s="1309"/>
      <c r="H30" s="1309"/>
      <c r="I30" s="1309"/>
      <c r="J30" s="1309"/>
      <c r="K30" s="1309"/>
      <c r="L30" s="1309"/>
      <c r="M30" s="1305"/>
      <c r="N30" s="1367"/>
    </row>
    <row r="31" spans="2:14" ht="13.5" customHeight="1" x14ac:dyDescent="0.2">
      <c r="B31" s="1370" t="s">
        <v>2065</v>
      </c>
      <c r="C31" s="1369"/>
      <c r="D31" s="1368"/>
      <c r="E31" s="1305"/>
      <c r="F31" s="1305"/>
      <c r="G31" s="1309"/>
      <c r="H31" s="1309"/>
      <c r="I31" s="1309"/>
      <c r="J31" s="1309"/>
      <c r="K31" s="1309"/>
      <c r="L31" s="1309"/>
      <c r="M31" s="1305"/>
      <c r="N31" s="1367"/>
    </row>
    <row r="32" spans="2:14" ht="8.25" customHeight="1" x14ac:dyDescent="0.2">
      <c r="B32" s="1370"/>
      <c r="C32" s="1369"/>
      <c r="D32" s="1368"/>
      <c r="E32" s="1305"/>
      <c r="F32" s="1305"/>
      <c r="G32" s="1309"/>
      <c r="H32" s="1309"/>
      <c r="I32" s="1309"/>
      <c r="J32" s="1309"/>
      <c r="K32" s="1309"/>
      <c r="L32" s="1309"/>
      <c r="M32" s="1305"/>
      <c r="N32" s="1367"/>
    </row>
    <row r="33" spans="2:13" x14ac:dyDescent="0.2">
      <c r="B33" s="1963" t="s">
        <v>1947</v>
      </c>
      <c r="C33" s="1964"/>
      <c r="D33" s="1965"/>
      <c r="E33" s="1966"/>
      <c r="F33" s="1966"/>
      <c r="G33" s="1966"/>
      <c r="H33" s="1966"/>
      <c r="I33" s="1350"/>
      <c r="J33" s="1350"/>
    </row>
    <row r="34" spans="2:13" x14ac:dyDescent="0.2">
      <c r="B34" s="1967"/>
      <c r="C34" s="1968"/>
      <c r="D34" s="1969"/>
      <c r="E34" s="1970"/>
      <c r="F34" s="1970"/>
      <c r="G34" s="1350"/>
      <c r="H34" s="1350"/>
      <c r="I34" s="1350"/>
      <c r="J34" s="1350"/>
    </row>
    <row r="35" spans="2:13" ht="13.5" customHeight="1" x14ac:dyDescent="0.2">
      <c r="B35" s="1342" t="s">
        <v>1467</v>
      </c>
      <c r="G35" s="1350"/>
      <c r="H35" s="1350"/>
      <c r="I35" s="1350"/>
      <c r="J35" s="1350"/>
    </row>
    <row r="36" spans="2:13" ht="13.5" customHeight="1" x14ac:dyDescent="0.2">
      <c r="B36" s="2040"/>
      <c r="C36" s="2041"/>
      <c r="D36" s="2042"/>
      <c r="E36" s="2043"/>
      <c r="F36" s="2043"/>
      <c r="G36" s="2043"/>
      <c r="H36" s="2043"/>
      <c r="I36" s="2043"/>
      <c r="J36" s="2043"/>
      <c r="K36" s="2044"/>
      <c r="L36" s="2044"/>
      <c r="M36" s="2043"/>
    </row>
    <row r="37" spans="2:13" ht="9.6" customHeight="1" x14ac:dyDescent="0.2">
      <c r="B37" s="1366"/>
      <c r="C37" s="1365"/>
      <c r="D37" s="1364"/>
      <c r="E37" s="1331"/>
      <c r="F37" s="1331"/>
      <c r="G37" s="1350"/>
      <c r="H37" s="1350"/>
      <c r="I37" s="1350"/>
      <c r="J37" s="1350"/>
    </row>
    <row r="38" spans="2:13" ht="11.25" customHeight="1" x14ac:dyDescent="0.2">
      <c r="B38" s="1361" t="s">
        <v>1466</v>
      </c>
      <c r="C38" s="1363"/>
      <c r="D38" s="1363"/>
      <c r="E38" s="1363"/>
      <c r="F38" s="1363"/>
      <c r="G38" s="1363"/>
      <c r="H38" s="1363"/>
      <c r="I38" s="1360"/>
      <c r="J38" s="1360"/>
      <c r="K38" s="1360"/>
      <c r="L38" s="1360"/>
      <c r="M38" s="1360"/>
    </row>
    <row r="39" spans="2:13" ht="11.25" customHeight="1" x14ac:dyDescent="0.2">
      <c r="B39" s="1362" t="s">
        <v>2066</v>
      </c>
      <c r="C39" s="1360"/>
      <c r="D39" s="1360"/>
      <c r="E39" s="1360"/>
      <c r="F39" s="1360"/>
      <c r="G39" s="1360"/>
      <c r="H39" s="1360"/>
      <c r="I39" s="1360"/>
      <c r="J39" s="1360"/>
      <c r="K39" s="1360"/>
      <c r="L39" s="1360"/>
      <c r="M39" s="1360"/>
    </row>
    <row r="40" spans="2:13" ht="3.95" customHeight="1" x14ac:dyDescent="0.2">
      <c r="B40" s="1362"/>
      <c r="C40" s="1360"/>
      <c r="D40" s="1360"/>
      <c r="E40" s="1360"/>
      <c r="F40" s="1360"/>
      <c r="G40" s="1360"/>
      <c r="H40" s="1360"/>
      <c r="I40" s="1360"/>
      <c r="J40" s="1360"/>
      <c r="K40" s="1360"/>
      <c r="L40" s="1360"/>
      <c r="M40" s="1360"/>
    </row>
    <row r="41" spans="2:13" ht="11.25" customHeight="1" x14ac:dyDescent="0.2">
      <c r="B41" s="1361" t="s">
        <v>1465</v>
      </c>
      <c r="C41" s="1360"/>
      <c r="D41" s="1360"/>
      <c r="E41" s="1360"/>
      <c r="F41" s="1360"/>
      <c r="G41" s="1360"/>
      <c r="H41" s="1360"/>
      <c r="I41" s="1360"/>
      <c r="J41" s="1360"/>
      <c r="K41" s="1360"/>
      <c r="L41" s="1360"/>
      <c r="M41" s="1360"/>
    </row>
    <row r="42" spans="2:13" ht="11.25" customHeight="1" x14ac:dyDescent="0.2">
      <c r="B42" s="1355" t="s">
        <v>2067</v>
      </c>
      <c r="C42" s="1358"/>
      <c r="D42" s="1357"/>
      <c r="E42" s="1355"/>
      <c r="F42" s="1355"/>
      <c r="G42" s="1355"/>
      <c r="H42" s="1355"/>
      <c r="I42" s="1355"/>
      <c r="J42" s="1355"/>
      <c r="K42" s="1356"/>
      <c r="L42" s="1356"/>
      <c r="M42" s="1355"/>
    </row>
    <row r="43" spans="2:13" ht="3.95" customHeight="1" x14ac:dyDescent="0.2">
      <c r="B43" s="1355"/>
      <c r="C43" s="1358"/>
      <c r="D43" s="1357"/>
      <c r="E43" s="1355"/>
      <c r="F43" s="1355"/>
      <c r="G43" s="1355"/>
      <c r="H43" s="1355"/>
      <c r="I43" s="1355"/>
      <c r="J43" s="1355"/>
      <c r="K43" s="1356"/>
      <c r="L43" s="1356"/>
      <c r="M43" s="1355"/>
    </row>
    <row r="44" spans="2:13" ht="11.25" customHeight="1" x14ac:dyDescent="0.2">
      <c r="B44" s="2045" t="s">
        <v>1941</v>
      </c>
      <c r="C44" s="1358"/>
      <c r="D44" s="1357"/>
      <c r="E44" s="1355"/>
      <c r="F44" s="1355"/>
      <c r="G44" s="1355"/>
      <c r="H44" s="1355"/>
      <c r="I44" s="1355"/>
      <c r="J44" s="1355"/>
      <c r="K44" s="1356"/>
      <c r="L44" s="1356"/>
      <c r="M44" s="1355"/>
    </row>
    <row r="45" spans="2:13" ht="3.95" customHeight="1" x14ac:dyDescent="0.2">
      <c r="B45" s="2045"/>
      <c r="C45" s="1358"/>
      <c r="D45" s="1357"/>
      <c r="E45" s="1355"/>
      <c r="F45" s="1355"/>
      <c r="G45" s="1355"/>
      <c r="H45" s="1355"/>
      <c r="I45" s="1355"/>
      <c r="J45" s="1355"/>
      <c r="K45" s="1356"/>
      <c r="L45" s="1356"/>
      <c r="M45" s="1355"/>
    </row>
    <row r="46" spans="2:13" ht="15.75" customHeight="1" x14ac:dyDescent="0.2">
      <c r="B46" s="1916" t="s">
        <v>1901</v>
      </c>
      <c r="C46" s="1358"/>
      <c r="D46" s="1357"/>
      <c r="E46" s="1355"/>
      <c r="F46" s="1355"/>
      <c r="G46" s="1355"/>
      <c r="H46" s="1355"/>
      <c r="I46" s="1355"/>
      <c r="J46" s="1355"/>
      <c r="K46" s="1356"/>
      <c r="L46" s="1356"/>
      <c r="M46" s="1355"/>
    </row>
    <row r="47" spans="2:13" ht="11.25" customHeight="1" x14ac:dyDescent="0.2">
      <c r="B47" s="1355" t="s">
        <v>2068</v>
      </c>
      <c r="G47" s="1350"/>
      <c r="H47" s="1350"/>
      <c r="I47" s="1350"/>
      <c r="J47" s="1350"/>
    </row>
    <row r="48" spans="2:13" ht="11.1" customHeight="1" x14ac:dyDescent="0.2">
      <c r="B48" s="1355"/>
      <c r="G48" s="1350"/>
      <c r="H48" s="1350"/>
      <c r="I48" s="1350"/>
      <c r="J48" s="1350"/>
    </row>
    <row r="49" spans="2:13" ht="11.1" customHeight="1" x14ac:dyDescent="0.2">
      <c r="B49" s="1355"/>
      <c r="G49" s="1350"/>
      <c r="H49" s="1350"/>
      <c r="I49" s="1350"/>
      <c r="J49" s="1350"/>
    </row>
    <row r="50" spans="2:13" ht="13.5" customHeight="1" x14ac:dyDescent="0.2">
      <c r="M50" s="1354"/>
    </row>
    <row r="51" spans="2:13" ht="13.5" customHeight="1" x14ac:dyDescent="0.2">
      <c r="M51" s="1354"/>
    </row>
    <row r="52" spans="2:13" ht="13.5" customHeight="1" x14ac:dyDescent="0.2">
      <c r="M52" s="1354"/>
    </row>
    <row r="53" spans="2:13" ht="13.5" customHeight="1" x14ac:dyDescent="0.2">
      <c r="G53" s="1350"/>
      <c r="H53" s="1350"/>
      <c r="I53" s="1350"/>
      <c r="J53" s="1350"/>
    </row>
    <row r="54" spans="2:13" ht="13.5" customHeight="1" x14ac:dyDescent="0.2">
      <c r="G54" s="1350"/>
      <c r="H54" s="1350"/>
      <c r="I54" s="1350"/>
      <c r="J54" s="1350"/>
    </row>
    <row r="55" spans="2:13" ht="13.5" customHeight="1" x14ac:dyDescent="0.2">
      <c r="G55" s="1350"/>
      <c r="H55" s="1350"/>
      <c r="I55" s="1350"/>
      <c r="J55" s="1350"/>
    </row>
    <row r="56" spans="2:13" ht="13.5" customHeight="1" x14ac:dyDescent="0.2">
      <c r="G56" s="1350"/>
      <c r="H56" s="1350"/>
      <c r="I56" s="1350"/>
      <c r="J56" s="1350"/>
    </row>
    <row r="57" spans="2:13" ht="13.5" customHeight="1" x14ac:dyDescent="0.2">
      <c r="G57" s="1350"/>
      <c r="H57" s="1350"/>
      <c r="I57" s="1350"/>
      <c r="J57" s="1350"/>
    </row>
    <row r="58" spans="2:13" ht="13.5" customHeight="1" x14ac:dyDescent="0.2">
      <c r="G58" s="1350"/>
      <c r="H58" s="1350"/>
      <c r="I58" s="1350"/>
      <c r="J58" s="1350"/>
    </row>
    <row r="59" spans="2:13" ht="13.5" customHeight="1" x14ac:dyDescent="0.2">
      <c r="G59" s="1350"/>
      <c r="H59" s="1350"/>
      <c r="I59" s="1350"/>
      <c r="J59" s="1350"/>
    </row>
    <row r="60" spans="2:13" ht="13.5" customHeight="1" x14ac:dyDescent="0.2"/>
    <row r="61" spans="2:13" ht="13.5" customHeight="1" x14ac:dyDescent="0.2"/>
    <row r="62" spans="2:13" ht="13.5" customHeight="1" x14ac:dyDescent="0.2"/>
    <row r="63" spans="2:13" ht="25.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4.7" customHeight="1" x14ac:dyDescent="0.2"/>
    <row r="113" ht="12.2"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4.7" customHeight="1" x14ac:dyDescent="0.2"/>
    <row r="153" ht="12.2" customHeight="1" x14ac:dyDescent="0.2"/>
  </sheetData>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oddFooter>&amp;CReference should be made to the auditor's report regarding this information.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showGridLines="0" zoomScale="120" zoomScaleNormal="120" workbookViewId="0">
      <selection activeCell="C33" sqref="C33"/>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4" t="str">
        <f>'Single Audit Cover'!A7</f>
        <v>Bond County CUSD 2</v>
      </c>
      <c r="B1" s="2545"/>
      <c r="C1" s="2545"/>
      <c r="D1" s="2545"/>
      <c r="E1" s="1411"/>
    </row>
    <row r="2" spans="1:7" ht="13.5" customHeight="1" x14ac:dyDescent="0.2">
      <c r="A2" s="2546">
        <f>'Single Audit Cover'!E7</f>
        <v>3003002026</v>
      </c>
      <c r="B2" s="2547"/>
      <c r="C2" s="2547"/>
      <c r="D2" s="2547"/>
      <c r="E2" s="1401"/>
    </row>
    <row r="3" spans="1:7" ht="15.75" customHeight="1" x14ac:dyDescent="0.25">
      <c r="A3" s="2548" t="s">
        <v>1494</v>
      </c>
      <c r="B3" s="2549"/>
      <c r="C3" s="2549"/>
      <c r="D3" s="2549"/>
      <c r="E3" s="1410"/>
    </row>
    <row r="4" spans="1:7" ht="13.5" customHeight="1" x14ac:dyDescent="0.25">
      <c r="A4" s="2550" t="str">
        <f>'Single Audit Cover'!A4</f>
        <v>Year Ending June 30, 2017</v>
      </c>
      <c r="B4" s="2551"/>
      <c r="C4" s="2551"/>
      <c r="D4" s="2551"/>
      <c r="E4" s="1410"/>
    </row>
    <row r="5" spans="1:7" ht="8.25" customHeight="1" x14ac:dyDescent="0.2">
      <c r="C5" s="1350"/>
      <c r="D5" s="1350"/>
    </row>
    <row r="6" spans="1:7" ht="13.5" customHeight="1" x14ac:dyDescent="0.2">
      <c r="A6" s="1342" t="s">
        <v>1848</v>
      </c>
      <c r="C6" s="1350"/>
      <c r="D6" s="1350"/>
    </row>
    <row r="7" spans="1:7" ht="66.75" customHeight="1" x14ac:dyDescent="0.2">
      <c r="A7" s="2543" t="s">
        <v>2204</v>
      </c>
      <c r="B7" s="2543"/>
      <c r="C7" s="2543"/>
      <c r="D7" s="2543"/>
      <c r="E7" s="2543"/>
      <c r="F7" s="2543"/>
    </row>
    <row r="8" spans="1:7" ht="12" customHeight="1" x14ac:dyDescent="0.2">
      <c r="A8" s="1342"/>
      <c r="B8" s="2005"/>
      <c r="C8" s="2005"/>
      <c r="D8" s="2005"/>
      <c r="E8" s="1409"/>
    </row>
    <row r="9" spans="1:7" ht="15" customHeight="1" x14ac:dyDescent="0.2">
      <c r="A9" s="1967" t="s">
        <v>1936</v>
      </c>
      <c r="B9" s="1971"/>
      <c r="C9" s="1971"/>
      <c r="D9" s="1971"/>
      <c r="E9" s="1972"/>
      <c r="F9" s="1970"/>
      <c r="G9" s="1970"/>
    </row>
    <row r="10" spans="1:7" ht="15" customHeight="1" x14ac:dyDescent="0.2">
      <c r="A10" s="2046" t="s">
        <v>1937</v>
      </c>
      <c r="B10" s="1973"/>
      <c r="C10" s="1974"/>
      <c r="D10" s="1973" t="s">
        <v>1938</v>
      </c>
      <c r="E10" s="1974" t="s">
        <v>2093</v>
      </c>
      <c r="F10" s="1973" t="s">
        <v>105</v>
      </c>
      <c r="G10" s="1970"/>
    </row>
    <row r="11" spans="1:7" ht="12" customHeight="1" x14ac:dyDescent="0.2">
      <c r="A11" s="2046"/>
      <c r="B11" s="1973"/>
      <c r="C11" s="2047"/>
      <c r="D11" s="1973"/>
      <c r="E11" s="2047"/>
      <c r="F11" s="1973"/>
      <c r="G11" s="1970"/>
    </row>
    <row r="12" spans="1:7" x14ac:dyDescent="0.2">
      <c r="A12" s="1342" t="s">
        <v>2069</v>
      </c>
      <c r="C12" s="1338"/>
      <c r="D12" s="1338"/>
    </row>
    <row r="13" spans="1:7" ht="26.25" customHeight="1" x14ac:dyDescent="0.2">
      <c r="A13" s="2543" t="s">
        <v>2205</v>
      </c>
      <c r="B13" s="2543"/>
      <c r="C13" s="2543"/>
      <c r="D13" s="2543"/>
      <c r="E13" s="2543"/>
      <c r="F13" s="2543"/>
    </row>
    <row r="14" spans="1:7" ht="9.75" customHeight="1" x14ac:dyDescent="0.2">
      <c r="C14" s="1338"/>
      <c r="D14" s="1338"/>
    </row>
    <row r="15" spans="1:7" ht="13.5" customHeight="1" x14ac:dyDescent="0.2">
      <c r="C15" s="1737" t="s">
        <v>1493</v>
      </c>
      <c r="D15" s="2540" t="s">
        <v>1492</v>
      </c>
      <c r="E15" s="2540"/>
      <c r="F15" s="2540"/>
    </row>
    <row r="16" spans="1:7" ht="13.5" customHeight="1" x14ac:dyDescent="0.2">
      <c r="A16" s="1370"/>
      <c r="B16" s="1342" t="s">
        <v>1491</v>
      </c>
      <c r="C16" s="1737" t="s">
        <v>1490</v>
      </c>
      <c r="D16" s="2541" t="s">
        <v>2070</v>
      </c>
      <c r="E16" s="2541"/>
      <c r="F16" s="2541"/>
    </row>
    <row r="17" spans="1:6" ht="20.45" customHeight="1" x14ac:dyDescent="0.2">
      <c r="A17" s="2048"/>
      <c r="B17" s="2049" t="s">
        <v>2206</v>
      </c>
      <c r="C17" s="1962"/>
      <c r="D17" s="2542"/>
      <c r="E17" s="2542"/>
      <c r="F17" s="2542"/>
    </row>
    <row r="18" spans="1:6" ht="20.65" customHeight="1" x14ac:dyDescent="0.2">
      <c r="A18" s="2048"/>
      <c r="B18" s="2049"/>
      <c r="C18" s="1962"/>
      <c r="D18" s="2542"/>
      <c r="E18" s="2542"/>
      <c r="F18" s="2542"/>
    </row>
    <row r="19" spans="1:6" ht="12" customHeight="1" x14ac:dyDescent="0.2">
      <c r="A19" s="1481"/>
      <c r="B19" s="1673"/>
      <c r="C19" s="1674"/>
      <c r="D19" s="1675"/>
      <c r="E19" s="1405"/>
    </row>
    <row r="20" spans="1:6" ht="12" customHeight="1" x14ac:dyDescent="0.2">
      <c r="A20" s="1738" t="s">
        <v>1939</v>
      </c>
      <c r="B20" s="1673"/>
      <c r="C20" s="1674"/>
      <c r="D20" s="1675"/>
      <c r="E20" s="1405"/>
    </row>
    <row r="21" spans="1:6" ht="33" customHeight="1" x14ac:dyDescent="0.2">
      <c r="A21" s="2536" t="s">
        <v>2207</v>
      </c>
      <c r="B21" s="2536"/>
      <c r="C21" s="2536"/>
      <c r="D21" s="2536"/>
      <c r="E21" s="2536"/>
      <c r="F21" s="2536"/>
    </row>
    <row r="22" spans="1:6" ht="13.5" customHeight="1" x14ac:dyDescent="0.2">
      <c r="A22" s="1481" t="s">
        <v>1755</v>
      </c>
      <c r="B22" s="1673"/>
      <c r="C22" s="1676">
        <v>73532</v>
      </c>
      <c r="D22" s="1675"/>
      <c r="E22" s="1405"/>
    </row>
    <row r="23" spans="1:6" ht="13.5" customHeight="1" x14ac:dyDescent="0.2">
      <c r="A23" s="1481" t="s">
        <v>1756</v>
      </c>
      <c r="B23" s="1673"/>
      <c r="C23" s="1677">
        <v>0</v>
      </c>
      <c r="D23" s="1675" t="s">
        <v>2071</v>
      </c>
      <c r="E23" s="2537">
        <f>+C22+C23</f>
        <v>73532</v>
      </c>
      <c r="F23" s="2538"/>
    </row>
    <row r="24" spans="1:6" ht="12" customHeight="1" x14ac:dyDescent="0.2">
      <c r="A24" s="1481"/>
      <c r="B24" s="1673"/>
      <c r="C24" s="2050"/>
      <c r="D24" s="1675"/>
      <c r="E24" s="2051"/>
      <c r="F24" s="1406"/>
    </row>
    <row r="25" spans="1:6" ht="13.5" customHeight="1" x14ac:dyDescent="0.2">
      <c r="A25" s="1738" t="s">
        <v>1940</v>
      </c>
      <c r="B25" s="1673"/>
      <c r="C25" s="1674"/>
      <c r="D25" s="1675"/>
      <c r="E25" s="1405"/>
    </row>
    <row r="26" spans="1:6" ht="14.25" customHeight="1" x14ac:dyDescent="0.2">
      <c r="A26" s="1481" t="s">
        <v>1847</v>
      </c>
      <c r="B26" s="1673"/>
      <c r="C26" s="1678"/>
      <c r="D26" s="1675"/>
      <c r="E26" s="1405"/>
    </row>
    <row r="27" spans="1:6" ht="14.25" customHeight="1" x14ac:dyDescent="0.2">
      <c r="A27" s="1481"/>
      <c r="B27" s="1673" t="s">
        <v>1757</v>
      </c>
      <c r="C27" s="1679" t="s">
        <v>2206</v>
      </c>
      <c r="D27" s="1675"/>
      <c r="E27" s="1405"/>
    </row>
    <row r="28" spans="1:6" ht="14.25" customHeight="1" x14ac:dyDescent="0.2">
      <c r="A28" s="1481"/>
      <c r="B28" s="1673" t="s">
        <v>1758</v>
      </c>
      <c r="C28" s="1679" t="s">
        <v>2206</v>
      </c>
      <c r="D28" s="1675"/>
      <c r="E28" s="1405"/>
    </row>
    <row r="29" spans="1:6" ht="14.25" customHeight="1" x14ac:dyDescent="0.2">
      <c r="A29" s="1481"/>
      <c r="B29" s="1673" t="s">
        <v>1759</v>
      </c>
      <c r="C29" s="1679" t="s">
        <v>2206</v>
      </c>
      <c r="D29" s="1675"/>
      <c r="E29" s="1405"/>
    </row>
    <row r="30" spans="1:6" ht="14.25" customHeight="1" x14ac:dyDescent="0.2">
      <c r="A30" s="1481"/>
      <c r="B30" s="1673" t="s">
        <v>1760</v>
      </c>
      <c r="C30" s="1679" t="s">
        <v>2206</v>
      </c>
      <c r="D30" s="1675"/>
      <c r="E30" s="1405"/>
    </row>
    <row r="31" spans="1:6" ht="14.25" customHeight="1" x14ac:dyDescent="0.2">
      <c r="A31" s="1481" t="s">
        <v>1761</v>
      </c>
      <c r="B31" s="1673"/>
      <c r="C31" s="1679" t="s">
        <v>2206</v>
      </c>
      <c r="D31" s="1675"/>
      <c r="E31" s="1405"/>
    </row>
    <row r="32" spans="1:6" ht="14.25" customHeight="1" x14ac:dyDescent="0.2">
      <c r="A32" s="1481" t="s">
        <v>1762</v>
      </c>
      <c r="B32" s="1673"/>
      <c r="C32" s="1680" t="s">
        <v>442</v>
      </c>
      <c r="D32" s="1675"/>
      <c r="E32" s="1405"/>
    </row>
    <row r="33" spans="1:6" ht="14.25" customHeight="1" x14ac:dyDescent="0.2">
      <c r="A33" s="1481"/>
      <c r="B33" s="1673"/>
      <c r="C33" s="1678" t="s">
        <v>1763</v>
      </c>
      <c r="D33" s="1675"/>
      <c r="E33" s="1405"/>
    </row>
    <row r="34" spans="1:6" ht="13.5" customHeight="1" x14ac:dyDescent="0.2">
      <c r="B34" s="1404"/>
      <c r="C34" s="1403"/>
      <c r="D34" s="1403"/>
    </row>
    <row r="35" spans="1:6" x14ac:dyDescent="0.2">
      <c r="A35" s="1681" t="s">
        <v>2072</v>
      </c>
      <c r="C35" s="1350"/>
      <c r="D35" s="1350"/>
    </row>
    <row r="36" spans="1:6" s="1404" customFormat="1" ht="11.25" customHeight="1" x14ac:dyDescent="0.2">
      <c r="A36" s="2052"/>
      <c r="B36" s="2043"/>
      <c r="C36" s="2043"/>
      <c r="D36" s="2043"/>
      <c r="E36" s="2043"/>
      <c r="F36" s="2043"/>
    </row>
    <row r="37" spans="1:6" s="1404" customFormat="1" ht="6" customHeight="1" x14ac:dyDescent="0.2">
      <c r="A37" s="2053"/>
    </row>
    <row r="38" spans="1:6" s="1355" customFormat="1" ht="23.25" customHeight="1" x14ac:dyDescent="0.2">
      <c r="A38" s="1402">
        <v>5</v>
      </c>
      <c r="B38" s="2539" t="s">
        <v>2073</v>
      </c>
      <c r="C38" s="2539"/>
      <c r="D38" s="2539"/>
      <c r="E38" s="1401"/>
    </row>
    <row r="39" spans="1:6" s="1355" customFormat="1" ht="3.75" customHeight="1" x14ac:dyDescent="0.2">
      <c r="A39" s="1402"/>
      <c r="B39" s="2054"/>
      <c r="C39" s="2054"/>
      <c r="D39" s="2054"/>
      <c r="E39" s="1401"/>
    </row>
    <row r="40" spans="1:6" s="1355" customFormat="1" ht="20.25" customHeight="1" x14ac:dyDescent="0.2">
      <c r="A40" s="1400">
        <v>6</v>
      </c>
      <c r="B40" s="2535" t="s">
        <v>1942</v>
      </c>
      <c r="C40" s="2535"/>
      <c r="D40" s="2535"/>
    </row>
    <row r="41" spans="1:6" ht="14.25" customHeight="1" x14ac:dyDescent="0.2">
      <c r="A41" s="1400"/>
      <c r="B41" s="2535"/>
      <c r="C41" s="2535"/>
      <c r="D41" s="2535"/>
    </row>
  </sheetData>
  <mergeCells count="15">
    <mergeCell ref="A1:D1"/>
    <mergeCell ref="A2:D2"/>
    <mergeCell ref="A3:D3"/>
    <mergeCell ref="A4:D4"/>
    <mergeCell ref="A7:F7"/>
    <mergeCell ref="D15:F15"/>
    <mergeCell ref="D16:F16"/>
    <mergeCell ref="D17:F17"/>
    <mergeCell ref="D18:F18"/>
    <mergeCell ref="A13:F13"/>
    <mergeCell ref="B40:D40"/>
    <mergeCell ref="B41:D41"/>
    <mergeCell ref="A21:F21"/>
    <mergeCell ref="E23:F23"/>
    <mergeCell ref="B38:D38"/>
  </mergeCells>
  <pageMargins left="0.4" right="0.27" top="0.43" bottom="0" header="0.26" footer="0.5"/>
  <pageSetup firstPageNumber="39" orientation="portrait" useFirstPageNumber="1" r:id="rId1"/>
  <headerFooter alignWithMargins="0">
    <oddHeader>&amp;L&amp;8Page 41&amp;R&amp;8Page 41</oddHeader>
    <oddFooter>&amp;CReference should be made to the auditor's report regarding this information.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G52" sqref="G5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3" t="str">
        <f>'Single Audit Cover'!A7</f>
        <v>Bond County CUSD 2</v>
      </c>
      <c r="C1" s="2564"/>
      <c r="D1" s="2564"/>
      <c r="E1" s="2564"/>
      <c r="F1" s="2564"/>
      <c r="G1" s="2564"/>
      <c r="H1" s="2564"/>
      <c r="I1" s="2564"/>
      <c r="J1" s="1438"/>
    </row>
    <row r="2" spans="2:10" s="1350" customFormat="1" ht="12.75" customHeight="1" x14ac:dyDescent="0.2">
      <c r="B2" s="2565">
        <f>'Single Audit Cover'!E7</f>
        <v>3003002026</v>
      </c>
      <c r="C2" s="2566"/>
      <c r="D2" s="2566"/>
      <c r="E2" s="2566"/>
      <c r="F2" s="2566"/>
      <c r="G2" s="2566"/>
      <c r="H2" s="2566"/>
      <c r="I2" s="2566"/>
      <c r="J2" s="1438"/>
    </row>
    <row r="3" spans="2:10" s="1350" customFormat="1" ht="12.75" customHeight="1" x14ac:dyDescent="0.2">
      <c r="B3" s="2567" t="s">
        <v>1512</v>
      </c>
      <c r="C3" s="2551"/>
      <c r="D3" s="2551"/>
      <c r="E3" s="2551"/>
      <c r="F3" s="2551"/>
      <c r="G3" s="2551"/>
      <c r="H3" s="2551"/>
      <c r="I3" s="2551"/>
      <c r="J3" s="1437"/>
    </row>
    <row r="4" spans="2:10" s="1350" customFormat="1" ht="12.75" customHeight="1" x14ac:dyDescent="0.2">
      <c r="B4" s="2567" t="str">
        <f>'Single Audit Cover'!A4</f>
        <v>Year Ending June 30, 2017</v>
      </c>
      <c r="C4" s="2551"/>
      <c r="D4" s="2551"/>
      <c r="E4" s="2551"/>
      <c r="F4" s="2551"/>
      <c r="G4" s="2551"/>
      <c r="H4" s="2551"/>
      <c r="I4" s="2551"/>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7" t="s">
        <v>1511</v>
      </c>
      <c r="C7" s="2551"/>
      <c r="D7" s="2551"/>
      <c r="E7" s="2551"/>
      <c r="F7" s="2551"/>
      <c r="G7" s="2551"/>
      <c r="H7" s="2551"/>
      <c r="I7" s="2551"/>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8" t="s">
        <v>1360</v>
      </c>
      <c r="D11" s="2568"/>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2093</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t="s">
        <v>2093</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t="s">
        <v>2093</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2093</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t="s">
        <v>2093</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9" t="s">
        <v>2208</v>
      </c>
      <c r="E29" s="2569"/>
      <c r="F29" s="2569"/>
      <c r="G29" s="2569"/>
      <c r="H29" s="2569"/>
      <c r="I29" s="2569"/>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1943</v>
      </c>
      <c r="C33" s="1370"/>
      <c r="E33" s="1418"/>
      <c r="F33" s="1355" t="s">
        <v>1031</v>
      </c>
      <c r="G33" s="1418" t="s">
        <v>2093</v>
      </c>
      <c r="H33" s="1355" t="s">
        <v>105</v>
      </c>
    </row>
    <row r="35" spans="2:9" x14ac:dyDescent="0.2">
      <c r="B35" s="2059" t="s">
        <v>2075</v>
      </c>
      <c r="C35" s="1419"/>
      <c r="D35" s="1337"/>
    </row>
    <row r="36" spans="2:9" ht="6" customHeight="1" x14ac:dyDescent="0.2">
      <c r="B36" s="2059"/>
      <c r="C36" s="1419"/>
      <c r="D36" s="1337"/>
    </row>
    <row r="37" spans="2:9" ht="17.25" customHeight="1" x14ac:dyDescent="0.2">
      <c r="B37" s="2060" t="s">
        <v>1500</v>
      </c>
      <c r="C37" s="2570" t="s">
        <v>1499</v>
      </c>
      <c r="D37" s="2571"/>
      <c r="E37" s="2571"/>
      <c r="F37" s="2572"/>
      <c r="G37" s="2570" t="s">
        <v>2076</v>
      </c>
      <c r="H37" s="2571"/>
      <c r="I37" s="2572"/>
    </row>
    <row r="38" spans="2:9" ht="16.5" customHeight="1" x14ac:dyDescent="0.2">
      <c r="B38" s="2061" t="s">
        <v>2170</v>
      </c>
      <c r="C38" s="2559" t="s">
        <v>2168</v>
      </c>
      <c r="D38" s="2560"/>
      <c r="E38" s="2560"/>
      <c r="F38" s="2561"/>
      <c r="G38" s="2573">
        <v>424119</v>
      </c>
      <c r="H38" s="2574"/>
      <c r="I38" s="2575"/>
    </row>
    <row r="39" spans="2:9" ht="16.5" customHeight="1" x14ac:dyDescent="0.2">
      <c r="B39" s="2061" t="s">
        <v>2209</v>
      </c>
      <c r="C39" s="2559" t="s">
        <v>2188</v>
      </c>
      <c r="D39" s="2560"/>
      <c r="E39" s="2560"/>
      <c r="F39" s="2561"/>
      <c r="G39" s="2562">
        <v>522914</v>
      </c>
      <c r="H39" s="2562"/>
      <c r="I39" s="2562"/>
    </row>
    <row r="40" spans="2:9" ht="16.5" customHeight="1" x14ac:dyDescent="0.2">
      <c r="B40" s="2061"/>
      <c r="C40" s="2559"/>
      <c r="D40" s="2560"/>
      <c r="E40" s="2560"/>
      <c r="F40" s="2561"/>
      <c r="G40" s="2562"/>
      <c r="H40" s="2562"/>
      <c r="I40" s="2562"/>
    </row>
    <row r="41" spans="2:9" ht="16.5" customHeight="1" x14ac:dyDescent="0.2">
      <c r="B41" s="2061"/>
      <c r="C41" s="2559"/>
      <c r="D41" s="2560"/>
      <c r="E41" s="2560"/>
      <c r="F41" s="2561"/>
      <c r="G41" s="2562"/>
      <c r="H41" s="2562"/>
      <c r="I41" s="2562"/>
    </row>
    <row r="42" spans="2:9" ht="16.5" customHeight="1" x14ac:dyDescent="0.2">
      <c r="B42" s="2061"/>
      <c r="C42" s="2559"/>
      <c r="D42" s="2560"/>
      <c r="E42" s="2560"/>
      <c r="F42" s="2561"/>
      <c r="G42" s="2562"/>
      <c r="H42" s="2562"/>
      <c r="I42" s="2562"/>
    </row>
    <row r="43" spans="2:9" ht="16.5" customHeight="1" x14ac:dyDescent="0.2">
      <c r="B43" s="2061"/>
      <c r="C43" s="2552" t="s">
        <v>2077</v>
      </c>
      <c r="D43" s="2553"/>
      <c r="E43" s="2553"/>
      <c r="F43" s="2554"/>
      <c r="G43" s="2555">
        <f>SUM(G38:I42)</f>
        <v>947033</v>
      </c>
      <c r="H43" s="2555"/>
      <c r="I43" s="2555"/>
    </row>
    <row r="44" spans="2:9" ht="12.75" customHeight="1" x14ac:dyDescent="0.2"/>
    <row r="45" spans="2:9" ht="12.75" customHeight="1" x14ac:dyDescent="0.2">
      <c r="B45" s="1430" t="s">
        <v>2078</v>
      </c>
      <c r="D45" s="2556">
        <f>' SEFA (2)'!I28</f>
        <v>1392811</v>
      </c>
      <c r="E45" s="2557"/>
    </row>
    <row r="46" spans="2:9" ht="5.25" customHeight="1" x14ac:dyDescent="0.2">
      <c r="B46" s="2062"/>
      <c r="D46" s="2063"/>
      <c r="E46" s="2064"/>
    </row>
    <row r="47" spans="2:9" ht="12.75" customHeight="1" x14ac:dyDescent="0.2">
      <c r="B47" s="1355" t="s">
        <v>2079</v>
      </c>
      <c r="C47" s="1355"/>
      <c r="D47" s="2065">
        <f>+G43/D45</f>
        <v>0.6799436535179576</v>
      </c>
      <c r="E47" s="2066"/>
      <c r="F47" s="2067"/>
      <c r="I47" s="2068"/>
    </row>
    <row r="48" spans="2:9" ht="9.9499999999999993" customHeight="1" x14ac:dyDescent="0.2"/>
    <row r="49" spans="1:9" x14ac:dyDescent="0.2">
      <c r="B49" s="1358" t="s">
        <v>1498</v>
      </c>
      <c r="C49" s="1370"/>
      <c r="D49" s="1370"/>
      <c r="E49" s="2558">
        <v>750000</v>
      </c>
      <c r="F49" s="2558"/>
      <c r="G49" s="2558"/>
      <c r="H49" s="1404"/>
    </row>
    <row r="51" spans="1:9" ht="13.5" customHeight="1" x14ac:dyDescent="0.2">
      <c r="B51" s="1358" t="s">
        <v>1497</v>
      </c>
      <c r="C51" s="1370"/>
      <c r="E51" s="1418"/>
      <c r="F51" s="1355" t="s">
        <v>1031</v>
      </c>
      <c r="G51" s="1418" t="s">
        <v>2093</v>
      </c>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5" sqref="B15"/>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3" t="str">
        <f>'Single Audit Cover'!A7</f>
        <v>Bond County CUSD 2</v>
      </c>
      <c r="C1" s="2563"/>
      <c r="D1" s="2563"/>
      <c r="E1" s="2563"/>
      <c r="F1" s="2563"/>
      <c r="G1" s="2563"/>
      <c r="H1" s="2563"/>
      <c r="I1" s="2563"/>
      <c r="J1" s="2563"/>
      <c r="K1" s="2563"/>
      <c r="L1" s="1471"/>
      <c r="M1" s="1471"/>
    </row>
    <row r="2" spans="1:13" ht="12" customHeight="1" x14ac:dyDescent="0.2">
      <c r="B2" s="2565">
        <f>'Single Audit Cover'!E7</f>
        <v>3003002026</v>
      </c>
      <c r="C2" s="2565"/>
      <c r="D2" s="2565"/>
      <c r="E2" s="2565"/>
      <c r="F2" s="2565"/>
      <c r="G2" s="2565"/>
      <c r="H2" s="2565"/>
      <c r="I2" s="2565"/>
      <c r="J2" s="2565"/>
      <c r="K2" s="2565"/>
      <c r="L2" s="1470"/>
      <c r="M2" s="1469"/>
    </row>
    <row r="3" spans="1:13" ht="10.35" customHeight="1" x14ac:dyDescent="0.2">
      <c r="B3" s="2550" t="s">
        <v>1512</v>
      </c>
      <c r="C3" s="2550"/>
      <c r="D3" s="2550"/>
      <c r="E3" s="2550"/>
      <c r="F3" s="2550"/>
      <c r="G3" s="2550"/>
      <c r="H3" s="2550"/>
      <c r="I3" s="2550"/>
      <c r="J3" s="2550"/>
      <c r="K3" s="2550"/>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2023</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7" t="s">
        <v>2210</v>
      </c>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7"/>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79" t="s">
        <v>2085</v>
      </c>
      <c r="C19" s="2079"/>
      <c r="D19" s="2080"/>
      <c r="E19" s="2080"/>
      <c r="F19" s="2080"/>
      <c r="G19" s="2081"/>
      <c r="H19" s="2080"/>
      <c r="I19" s="2081"/>
      <c r="J19" s="2080"/>
      <c r="K19" s="2080"/>
      <c r="L19" s="1458"/>
    </row>
    <row r="20" spans="2:12" ht="45.75" customHeight="1" x14ac:dyDescent="0.2">
      <c r="B20" s="2580"/>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7"/>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7"/>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1"/>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6"/>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1944</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T17" sqref="T17"/>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Bond County CUSD 2</v>
      </c>
      <c r="C1" s="2585"/>
      <c r="D1" s="2585"/>
      <c r="E1" s="2585"/>
      <c r="F1" s="2585"/>
      <c r="G1" s="2585"/>
      <c r="H1" s="2585"/>
      <c r="I1" s="2585"/>
      <c r="J1" s="2585"/>
      <c r="K1" s="2585"/>
      <c r="L1" s="1490"/>
    </row>
    <row r="2" spans="1:12" ht="12.75" customHeight="1" x14ac:dyDescent="0.2">
      <c r="B2" s="2586">
        <f>'Single Audit Cover'!E7</f>
        <v>3003002026</v>
      </c>
      <c r="C2" s="2586"/>
      <c r="D2" s="2586"/>
      <c r="E2" s="2586"/>
      <c r="F2" s="2586"/>
      <c r="G2" s="2586"/>
      <c r="H2" s="2586"/>
      <c r="I2" s="2586"/>
      <c r="J2" s="2586"/>
      <c r="K2" s="2586"/>
      <c r="L2" s="1489"/>
    </row>
    <row r="3" spans="1:12" ht="12.75" customHeight="1" x14ac:dyDescent="0.2">
      <c r="B3" s="2550" t="s">
        <v>1512</v>
      </c>
      <c r="C3" s="2550"/>
      <c r="D3" s="2550"/>
      <c r="E3" s="2550"/>
      <c r="F3" s="2550"/>
      <c r="G3" s="2550"/>
      <c r="H3" s="2550"/>
      <c r="I3" s="2550"/>
      <c r="J3" s="2550"/>
      <c r="K3" s="2550"/>
      <c r="L3" s="1468"/>
    </row>
    <row r="4" spans="1:12" ht="12.75" customHeight="1" x14ac:dyDescent="0.2">
      <c r="B4" s="2550" t="str">
        <f>'Single Audit Cover'!A4</f>
        <v>Year Ending June 30, 2017</v>
      </c>
      <c r="C4" s="2550"/>
      <c r="D4" s="2550"/>
      <c r="E4" s="2550"/>
      <c r="F4" s="2550"/>
      <c r="G4" s="2550"/>
      <c r="H4" s="2550"/>
      <c r="I4" s="2550"/>
      <c r="J4" s="2550"/>
      <c r="K4" s="2550"/>
      <c r="L4" s="1468"/>
    </row>
    <row r="5" spans="1:12" ht="5.25" customHeight="1" x14ac:dyDescent="0.2">
      <c r="B5" s="1338" t="s">
        <v>1365</v>
      </c>
      <c r="C5" s="1338"/>
      <c r="L5" s="1404"/>
    </row>
    <row r="6" spans="1:12" ht="30.75" customHeight="1" x14ac:dyDescent="0.2">
      <c r="A6" s="1404"/>
      <c r="B6" s="2587" t="s">
        <v>1551</v>
      </c>
      <c r="C6" s="2587"/>
      <c r="D6" s="2587"/>
      <c r="E6" s="2587"/>
      <c r="F6" s="2587"/>
      <c r="G6" s="2587"/>
      <c r="H6" s="2587"/>
      <c r="I6" s="2587"/>
      <c r="J6" s="2587"/>
      <c r="K6" s="2587"/>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2023</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9"/>
      <c r="G12" s="2569"/>
      <c r="H12" s="2569"/>
      <c r="I12" s="2569"/>
      <c r="J12" s="2569"/>
      <c r="K12" s="256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t="s">
        <v>2212</v>
      </c>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1945</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8" sqref="B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3" t="str">
        <f>'Single Audit Cover'!A7</f>
        <v>Bond County CUSD 2</v>
      </c>
      <c r="C1" s="2563"/>
      <c r="D1" s="2563"/>
      <c r="E1" s="1500"/>
    </row>
    <row r="2" spans="2:5" s="1370" customFormat="1" ht="12.75" customHeight="1" x14ac:dyDescent="0.2">
      <c r="B2" s="2565">
        <f>'Single Audit Cover'!E7</f>
        <v>3003002026</v>
      </c>
      <c r="C2" s="2565"/>
      <c r="D2" s="2565"/>
      <c r="E2" s="1499"/>
    </row>
    <row r="3" spans="2:5" s="1331" customFormat="1" ht="12.75" customHeight="1" x14ac:dyDescent="0.2">
      <c r="B3" s="2550" t="s">
        <v>1561</v>
      </c>
      <c r="C3" s="2550"/>
      <c r="D3" s="2550"/>
      <c r="E3" s="2004"/>
    </row>
    <row r="4" spans="2:5" s="1370" customFormat="1" ht="12.75" customHeight="1" x14ac:dyDescent="0.2">
      <c r="B4" s="2588" t="str">
        <f>'Single Audit Cover'!A4</f>
        <v>Year Ending June 30, 2017</v>
      </c>
      <c r="C4" s="2588"/>
      <c r="D4" s="2588"/>
      <c r="E4" s="1498"/>
    </row>
    <row r="5" spans="2:5" s="1370" customFormat="1" ht="40.15" customHeight="1" x14ac:dyDescent="0.2">
      <c r="B5" s="1687" t="s">
        <v>1902</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t="s">
        <v>2211</v>
      </c>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1946</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6" sqref="E6"/>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3" t="str">
        <f>'Single Audit Cover'!A7</f>
        <v>Bond County CUSD 2</v>
      </c>
      <c r="C1" s="2563"/>
      <c r="D1" s="2563"/>
      <c r="E1" s="2563"/>
      <c r="F1" s="1490"/>
      <c r="G1" s="1490"/>
      <c r="H1" s="1490"/>
      <c r="I1" s="1490"/>
      <c r="J1" s="1490"/>
      <c r="K1" s="1490"/>
      <c r="L1" s="1490"/>
    </row>
    <row r="2" spans="2:12" ht="13.5" customHeight="1" x14ac:dyDescent="0.2">
      <c r="B2" s="2565">
        <f>'Single Audit Cover'!E7</f>
        <v>3003002026</v>
      </c>
      <c r="C2" s="2565"/>
      <c r="D2" s="2565"/>
      <c r="E2" s="2565"/>
      <c r="F2" s="1489"/>
      <c r="G2" s="1489"/>
      <c r="H2" s="1489"/>
      <c r="I2" s="1489"/>
      <c r="J2" s="1489"/>
      <c r="K2" s="1489"/>
      <c r="L2" s="1489"/>
    </row>
    <row r="3" spans="2:12" ht="13.5" customHeight="1" x14ac:dyDescent="0.2">
      <c r="B3" s="2550" t="s">
        <v>1569</v>
      </c>
      <c r="C3" s="2550"/>
      <c r="D3" s="2550"/>
      <c r="E3" s="2550"/>
      <c r="F3" s="2004"/>
      <c r="G3" s="2004"/>
      <c r="H3" s="2004"/>
      <c r="I3" s="2004"/>
      <c r="J3" s="2004"/>
      <c r="K3" s="2004"/>
      <c r="L3" s="2004"/>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38" t="s">
        <v>2213</v>
      </c>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2023</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2087</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3003002026</v>
      </c>
    </row>
    <row r="3" spans="1:2" x14ac:dyDescent="0.2">
      <c r="A3" t="s">
        <v>1110</v>
      </c>
      <c r="B3" s="1221" t="str">
        <f>COVER!A15</f>
        <v>BOND</v>
      </c>
    </row>
    <row r="4" spans="1:2" x14ac:dyDescent="0.2">
      <c r="A4" t="s">
        <v>1166</v>
      </c>
      <c r="B4" s="1221" t="str">
        <f>COVER!A17</f>
        <v>Bond County CUSD 2</v>
      </c>
    </row>
    <row r="5" spans="1:2" x14ac:dyDescent="0.2">
      <c r="A5" t="s">
        <v>799</v>
      </c>
      <c r="B5" s="1221" t="str">
        <f>COVER!A38</f>
        <v>DR. WES OLSON</v>
      </c>
    </row>
    <row r="6" spans="1:2" x14ac:dyDescent="0.2">
      <c r="A6" t="s">
        <v>804</v>
      </c>
      <c r="B6" s="1221">
        <f>COVER!P35</f>
        <v>0</v>
      </c>
    </row>
    <row r="7" spans="1:2" x14ac:dyDescent="0.2">
      <c r="A7" t="s">
        <v>800</v>
      </c>
      <c r="B7" s="1221">
        <f>COVER!I38</f>
        <v>0</v>
      </c>
    </row>
    <row r="8" spans="1:2" x14ac:dyDescent="0.2">
      <c r="A8" t="s">
        <v>801</v>
      </c>
      <c r="B8" s="1221" t="str">
        <f>COVER!T38</f>
        <v>Julie Wollerman</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1931</v>
      </c>
      <c r="B12" s="1221" t="str">
        <f>IF(COVER!J29="x","Yes",IF(COVER!L29="X","No",0))</f>
        <v>Yes</v>
      </c>
    </row>
    <row r="13" spans="1:2" x14ac:dyDescent="0.2">
      <c r="A13" s="12" t="s">
        <v>1932</v>
      </c>
      <c r="B13" s="1221" t="str">
        <f>IF(COVER!J30="x","Yes",IF(COVER!L30="x","No",0))</f>
        <v>Yes</v>
      </c>
    </row>
    <row r="14" spans="1:2" x14ac:dyDescent="0.2">
      <c r="A14" t="s">
        <v>555</v>
      </c>
      <c r="B14" s="1221" t="str">
        <f>IF(COVER!J31="x","Yes",IF(COVER!L31="x","No",0))</f>
        <v>No</v>
      </c>
    </row>
    <row r="15" spans="1:2" x14ac:dyDescent="0.2">
      <c r="A15" t="s">
        <v>657</v>
      </c>
      <c r="B15" s="1221" t="str">
        <f>COVER!T23</f>
        <v>066-003845</v>
      </c>
    </row>
    <row r="16" spans="1:2" x14ac:dyDescent="0.2">
      <c r="A16" t="s">
        <v>490</v>
      </c>
      <c r="B16" s="1221" t="str">
        <f>COVER!T13</f>
        <v>MOSE, YOCKEY, BROWN &amp; KULL, LLC</v>
      </c>
    </row>
    <row r="17" spans="1:2" x14ac:dyDescent="0.2">
      <c r="A17" t="s">
        <v>1030</v>
      </c>
      <c r="B17" s="1221" t="str">
        <f>COVER!T15</f>
        <v>ROBIN R. YOCKEY</v>
      </c>
    </row>
    <row r="18" spans="1:2" x14ac:dyDescent="0.2">
      <c r="A18" t="s">
        <v>1345</v>
      </c>
      <c r="B18" s="1221" t="str">
        <f>COVER!T17</f>
        <v>230 N. MORGAN, PO BOX 317</v>
      </c>
    </row>
    <row r="19" spans="1:2" x14ac:dyDescent="0.2">
      <c r="A19" t="s">
        <v>1032</v>
      </c>
      <c r="B19" s="1221" t="str">
        <f>COVER!T25</f>
        <v>mybkcpas@consolidated.net</v>
      </c>
    </row>
    <row r="20" spans="1:2" x14ac:dyDescent="0.2">
      <c r="A20" t="s">
        <v>1033</v>
      </c>
      <c r="B20" s="1221" t="str">
        <f>COVER!T19</f>
        <v>SHELBYVILLE</v>
      </c>
    </row>
    <row r="21" spans="1:2" x14ac:dyDescent="0.2">
      <c r="A21" t="s">
        <v>558</v>
      </c>
      <c r="B21" s="1221" t="str">
        <f>COVER!X19</f>
        <v>IL</v>
      </c>
    </row>
    <row r="22" spans="1:2" x14ac:dyDescent="0.2">
      <c r="A22" t="s">
        <v>1034</v>
      </c>
      <c r="B22" s="1221">
        <f>COVER!Z19</f>
        <v>62565</v>
      </c>
    </row>
    <row r="23" spans="1:2" x14ac:dyDescent="0.2">
      <c r="A23" t="s">
        <v>1347</v>
      </c>
      <c r="B23" s="1221" t="str">
        <f>COVER!T21</f>
        <v>217-774-9587</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615100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654</v>
      </c>
      <c r="D76" s="13" t="str">
        <f t="shared" si="0"/>
        <v>Error?</v>
      </c>
    </row>
    <row r="77" spans="1:4" x14ac:dyDescent="0.2">
      <c r="A77" s="54">
        <v>16</v>
      </c>
      <c r="B77" s="1221">
        <f>'Assets-Liab 5-6'!C13</f>
        <v>1741532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950000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950000</v>
      </c>
      <c r="C91" s="13" t="s">
        <v>653</v>
      </c>
      <c r="D91" s="13" t="str">
        <f t="shared" si="0"/>
        <v>Error?</v>
      </c>
    </row>
    <row r="92" spans="1:4" x14ac:dyDescent="0.2">
      <c r="A92" s="54">
        <v>31</v>
      </c>
      <c r="B92" s="1221">
        <f>'Assets-Liab 5-6'!C39</f>
        <v>775828</v>
      </c>
      <c r="D92" s="13" t="str">
        <f t="shared" si="0"/>
        <v>Error?</v>
      </c>
    </row>
    <row r="93" spans="1:4" x14ac:dyDescent="0.2">
      <c r="A93" s="54">
        <v>32</v>
      </c>
      <c r="B93" s="1221">
        <f>'Assets-Liab 5-6'!C41</f>
        <v>1741532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84044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50000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50000</v>
      </c>
      <c r="C122" s="13" t="s">
        <v>653</v>
      </c>
      <c r="D122" s="13" t="str">
        <f t="shared" si="0"/>
        <v>Error?</v>
      </c>
    </row>
    <row r="123" spans="1:4" x14ac:dyDescent="0.2">
      <c r="A123" s="54">
        <v>62</v>
      </c>
      <c r="B123" s="1221">
        <f>'Assets-Liab 5-6'!D39</f>
        <v>-14221</v>
      </c>
      <c r="D123" s="13" t="str">
        <f t="shared" si="0"/>
        <v>Error?</v>
      </c>
    </row>
    <row r="124" spans="1:4" x14ac:dyDescent="0.2">
      <c r="A124" s="54">
        <v>63</v>
      </c>
      <c r="B124" s="1221">
        <f>'Assets-Liab 5-6'!D41</f>
        <v>84044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77434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77434</v>
      </c>
      <c r="D140" s="13" t="str">
        <f t="shared" si="1"/>
        <v>Error?</v>
      </c>
    </row>
    <row r="141" spans="1:4" x14ac:dyDescent="0.2">
      <c r="A141" s="54">
        <v>80</v>
      </c>
      <c r="B141" s="1221">
        <f>'Assets-Liab 5-6'!E41</f>
        <v>77434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197235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197235</v>
      </c>
      <c r="D170" s="13" t="str">
        <f t="shared" si="1"/>
        <v>Error?</v>
      </c>
    </row>
    <row r="171" spans="1:4" x14ac:dyDescent="0.2">
      <c r="A171" s="54">
        <v>110</v>
      </c>
      <c r="B171" s="1221">
        <f>'Assets-Liab 5-6'!F41</f>
        <v>197235</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267227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225028</v>
      </c>
      <c r="D189" s="13" t="str">
        <f t="shared" si="1"/>
        <v>Error?</v>
      </c>
    </row>
    <row r="190" spans="1:4" x14ac:dyDescent="0.2">
      <c r="A190" s="54">
        <v>129</v>
      </c>
      <c r="B190" s="1221">
        <f>'Assets-Liab 5-6'!G41</f>
        <v>267227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229835</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53791</v>
      </c>
      <c r="D212" s="13" t="str">
        <f t="shared" si="2"/>
        <v>Error?</v>
      </c>
    </row>
    <row r="213" spans="1:4" x14ac:dyDescent="0.2">
      <c r="A213" s="90">
        <v>152</v>
      </c>
      <c r="B213" s="1221">
        <f>'Assets-Liab 5-6'!H41</f>
        <v>229835</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195515</v>
      </c>
      <c r="D273" s="13" t="str">
        <f t="shared" si="3"/>
        <v>Error?</v>
      </c>
    </row>
    <row r="274" spans="1:4" x14ac:dyDescent="0.2">
      <c r="A274" s="54">
        <v>213</v>
      </c>
      <c r="B274" s="1221">
        <f>'Assets-Liab 5-6'!M17</f>
        <v>29503788</v>
      </c>
      <c r="D274" s="13" t="str">
        <f t="shared" si="3"/>
        <v>Error?</v>
      </c>
    </row>
    <row r="275" spans="1:4" x14ac:dyDescent="0.2">
      <c r="A275" s="54">
        <v>214</v>
      </c>
      <c r="B275" s="1221">
        <f>'Assets-Liab 5-6'!M18</f>
        <v>1825981</v>
      </c>
      <c r="D275" s="13" t="str">
        <f t="shared" si="3"/>
        <v>Error?</v>
      </c>
    </row>
    <row r="276" spans="1:4" x14ac:dyDescent="0.2">
      <c r="A276" s="54">
        <v>215</v>
      </c>
      <c r="B276" s="1221">
        <f>'Assets-Liab 5-6'!M19</f>
        <v>3784461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35314145</v>
      </c>
      <c r="C279" s="13" t="s">
        <v>653</v>
      </c>
      <c r="D279" s="13" t="str">
        <f t="shared" si="3"/>
        <v>Error?</v>
      </c>
    </row>
    <row r="280" spans="1:4" x14ac:dyDescent="0.2">
      <c r="A280" s="54">
        <v>219</v>
      </c>
      <c r="B280" s="1221">
        <f>'Assets-Liab 5-6'!M40</f>
        <v>35314145</v>
      </c>
      <c r="D280" s="13" t="str">
        <f t="shared" si="3"/>
        <v>Error?</v>
      </c>
    </row>
    <row r="281" spans="1:4" x14ac:dyDescent="0.2">
      <c r="A281" s="54">
        <v>220</v>
      </c>
      <c r="B281" s="1221">
        <f>'Assets-Liab 5-6'!M41</f>
        <v>35314145</v>
      </c>
      <c r="C281" s="13" t="s">
        <v>653</v>
      </c>
      <c r="D281" s="13" t="str">
        <f t="shared" si="3"/>
        <v>Error?</v>
      </c>
    </row>
    <row r="282" spans="1:4" x14ac:dyDescent="0.2">
      <c r="A282" s="54">
        <v>221</v>
      </c>
      <c r="B282" s="1221">
        <f>'Assets-Liab 5-6'!N21</f>
        <v>77434</v>
      </c>
      <c r="D282" s="13" t="str">
        <f t="shared" si="3"/>
        <v>Error?</v>
      </c>
    </row>
    <row r="283" spans="1:4" x14ac:dyDescent="0.2">
      <c r="A283" s="54">
        <v>222</v>
      </c>
      <c r="B283" s="1221">
        <f>'Assets-Liab 5-6'!N22</f>
        <v>12941786</v>
      </c>
      <c r="D283" s="13" t="str">
        <f t="shared" si="3"/>
        <v>Error?</v>
      </c>
    </row>
    <row r="284" spans="1:4" x14ac:dyDescent="0.2">
      <c r="A284" s="54">
        <v>223</v>
      </c>
      <c r="B284" s="1221">
        <f>'Assets-Liab 5-6'!N23</f>
        <v>13019220</v>
      </c>
      <c r="C284" s="13" t="s">
        <v>653</v>
      </c>
      <c r="D284" s="13" t="str">
        <f t="shared" si="3"/>
        <v>Error?</v>
      </c>
    </row>
    <row r="285" spans="1:4" x14ac:dyDescent="0.2">
      <c r="A285" s="54">
        <v>224</v>
      </c>
      <c r="B285" s="1221">
        <f>'Assets-Liab 5-6'!N36</f>
        <v>13019220</v>
      </c>
      <c r="D285" s="13" t="str">
        <f t="shared" si="3"/>
        <v>Error?</v>
      </c>
    </row>
    <row r="286" spans="1:4" x14ac:dyDescent="0.2">
      <c r="A286" s="82">
        <v>225</v>
      </c>
      <c r="D286" s="13" t="str">
        <f t="shared" si="3"/>
        <v>OK</v>
      </c>
    </row>
    <row r="287" spans="1:4" x14ac:dyDescent="0.2">
      <c r="A287" s="54">
        <v>226</v>
      </c>
      <c r="B287" s="1221">
        <f>'Assets-Liab 5-6'!N37</f>
        <v>13019220</v>
      </c>
      <c r="C287" s="13" t="s">
        <v>653</v>
      </c>
      <c r="D287" s="13" t="str">
        <f t="shared" si="3"/>
        <v>Error?</v>
      </c>
    </row>
    <row r="288" spans="1:4" x14ac:dyDescent="0.2">
      <c r="A288" s="54">
        <v>227</v>
      </c>
      <c r="B288" s="1221">
        <f>'Assets-Liab 5-6'!N41</f>
        <v>13019220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615100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615100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4832063</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211207</v>
      </c>
      <c r="D717" s="13" t="str">
        <f t="shared" si="10"/>
        <v>Error?</v>
      </c>
    </row>
    <row r="718" spans="1:4" x14ac:dyDescent="0.2">
      <c r="A718" s="54">
        <v>657</v>
      </c>
      <c r="B718" s="1221">
        <f>'Expenditures 15-22'!C14</f>
        <v>164860</v>
      </c>
      <c r="D718" s="13" t="str">
        <f t="shared" si="10"/>
        <v>Error?</v>
      </c>
    </row>
    <row r="719" spans="1:4" x14ac:dyDescent="0.2">
      <c r="A719" s="54">
        <v>658</v>
      </c>
      <c r="B719" s="1221">
        <f>'Expenditures 15-22'!C15</f>
        <v>3150</v>
      </c>
      <c r="D719" s="13" t="str">
        <f t="shared" si="10"/>
        <v>Error?</v>
      </c>
    </row>
    <row r="720" spans="1:4" x14ac:dyDescent="0.2">
      <c r="A720" s="54">
        <v>659</v>
      </c>
      <c r="B720" s="1221">
        <f>'Expenditures 15-22'!C33</f>
        <v>7176246</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204499</v>
      </c>
      <c r="D722" s="13" t="str">
        <f t="shared" si="10"/>
        <v>Error?</v>
      </c>
    </row>
    <row r="723" spans="1:4" x14ac:dyDescent="0.2">
      <c r="A723" s="54">
        <v>662</v>
      </c>
      <c r="B723" s="1221">
        <f>'Expenditures 15-22'!C38</f>
        <v>50735</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187594</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442828</v>
      </c>
      <c r="C727" s="13" t="s">
        <v>653</v>
      </c>
      <c r="D727" s="13" t="str">
        <f t="shared" si="10"/>
        <v>Error?</v>
      </c>
    </row>
    <row r="728" spans="1:4" x14ac:dyDescent="0.2">
      <c r="A728" s="54">
        <v>667</v>
      </c>
      <c r="B728" s="1221">
        <f>'Expenditures 15-22'!C44</f>
        <v>19113</v>
      </c>
      <c r="D728" s="13" t="str">
        <f t="shared" si="10"/>
        <v>Error?</v>
      </c>
    </row>
    <row r="729" spans="1:4" x14ac:dyDescent="0.2">
      <c r="A729" s="54">
        <v>668</v>
      </c>
      <c r="B729" s="1221">
        <f>'Expenditures 15-22'!C45</f>
        <v>160710</v>
      </c>
      <c r="D729" s="13" t="str">
        <f t="shared" si="10"/>
        <v>Error?</v>
      </c>
    </row>
    <row r="730" spans="1:4" x14ac:dyDescent="0.2">
      <c r="A730" s="54">
        <v>669</v>
      </c>
      <c r="B730" s="1221">
        <f>'Expenditures 15-22'!C46</f>
        <v>988</v>
      </c>
      <c r="D730" s="13" t="str">
        <f t="shared" si="10"/>
        <v>Error?</v>
      </c>
    </row>
    <row r="731" spans="1:4" x14ac:dyDescent="0.2">
      <c r="A731" s="54">
        <v>670</v>
      </c>
      <c r="B731" s="1221">
        <f>'Expenditures 15-22'!C47</f>
        <v>180811</v>
      </c>
      <c r="C731" s="13" t="s">
        <v>653</v>
      </c>
      <c r="D731" s="13" t="str">
        <f t="shared" si="10"/>
        <v>Error?</v>
      </c>
    </row>
    <row r="732" spans="1:4" x14ac:dyDescent="0.2">
      <c r="A732" s="54">
        <v>671</v>
      </c>
      <c r="B732" s="1221">
        <f>'Expenditures 15-22'!C49</f>
        <v>71328</v>
      </c>
      <c r="D732" s="13" t="str">
        <f t="shared" si="10"/>
        <v>Error?</v>
      </c>
    </row>
    <row r="733" spans="1:4" x14ac:dyDescent="0.2">
      <c r="A733" s="54">
        <v>672</v>
      </c>
      <c r="B733" s="1221">
        <f>'Expenditures 15-22'!C50</f>
        <v>141635</v>
      </c>
      <c r="D733" s="13" t="str">
        <f t="shared" si="10"/>
        <v>Error?</v>
      </c>
    </row>
    <row r="734" spans="1:4" x14ac:dyDescent="0.2">
      <c r="A734" s="54">
        <v>673</v>
      </c>
      <c r="B734" s="1221">
        <f>'Expenditures 15-22'!C53</f>
        <v>212963</v>
      </c>
      <c r="C734" s="13" t="s">
        <v>653</v>
      </c>
      <c r="D734" s="13" t="str">
        <f t="shared" si="10"/>
        <v>Error?</v>
      </c>
    </row>
    <row r="735" spans="1:4" x14ac:dyDescent="0.2">
      <c r="A735" s="54">
        <v>674</v>
      </c>
      <c r="B735" s="1221">
        <f>'Expenditures 15-22'!C55</f>
        <v>638533</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638533</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87230</v>
      </c>
      <c r="D739" s="13" t="str">
        <f t="shared" si="10"/>
        <v>Error?</v>
      </c>
    </row>
    <row r="740" spans="1:4" x14ac:dyDescent="0.2">
      <c r="A740" s="54">
        <v>679</v>
      </c>
      <c r="B740" s="1221">
        <f>'Expenditures 15-22'!C61</f>
        <v>416740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203380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707350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2182485</v>
      </c>
      <c r="C755" s="13" t="s">
        <v>653</v>
      </c>
      <c r="D755" s="13" t="str">
        <f t="shared" si="10"/>
        <v>Error?</v>
      </c>
    </row>
    <row r="756" spans="1:4" x14ac:dyDescent="0.2">
      <c r="A756" s="54">
        <v>695</v>
      </c>
      <c r="B756" s="1221">
        <f>'Expenditures 15-22'!C75</f>
        <v>117647</v>
      </c>
      <c r="D756" s="13" t="str">
        <f t="shared" si="10"/>
        <v>Error?</v>
      </c>
    </row>
    <row r="757" spans="1:4" x14ac:dyDescent="0.2">
      <c r="A757" s="54">
        <v>696</v>
      </c>
      <c r="B757" s="1221">
        <f>'Expenditures 15-22'!C114</f>
        <v>9476378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1191857</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48482</v>
      </c>
      <c r="D775" s="13" t="str">
        <f t="shared" si="11"/>
        <v>Error?</v>
      </c>
    </row>
    <row r="776" spans="1:4" x14ac:dyDescent="0.2">
      <c r="A776" s="54">
        <v>715</v>
      </c>
      <c r="B776" s="1221">
        <f>'Expenditures 15-22'!D14</f>
        <v>19647</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1823003</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42165</v>
      </c>
      <c r="D780" s="13" t="str">
        <f t="shared" si="11"/>
        <v>Error?</v>
      </c>
    </row>
    <row r="781" spans="1:4" x14ac:dyDescent="0.2">
      <c r="A781" s="54">
        <v>720</v>
      </c>
      <c r="B781" s="1221">
        <f>'Expenditures 15-22'!D38</f>
        <v>9261</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51692</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103118</v>
      </c>
      <c r="C785" s="13" t="s">
        <v>653</v>
      </c>
      <c r="D785" s="13" t="str">
        <f t="shared" si="11"/>
        <v>Error?</v>
      </c>
    </row>
    <row r="786" spans="1:4" x14ac:dyDescent="0.2">
      <c r="A786" s="54">
        <v>725</v>
      </c>
      <c r="B786" s="1221">
        <f>'Expenditures 15-22'!D44</f>
        <v>4252</v>
      </c>
      <c r="D786" s="13" t="str">
        <f t="shared" si="11"/>
        <v>Error?</v>
      </c>
    </row>
    <row r="787" spans="1:4" x14ac:dyDescent="0.2">
      <c r="A787" s="54">
        <v>726</v>
      </c>
      <c r="B787" s="1221">
        <f>'Expenditures 15-22'!D45</f>
        <v>42751</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47003</v>
      </c>
      <c r="C789" s="13" t="s">
        <v>653</v>
      </c>
      <c r="D789" s="13" t="str">
        <f t="shared" si="11"/>
        <v>Error?</v>
      </c>
    </row>
    <row r="790" spans="1:4" x14ac:dyDescent="0.2">
      <c r="A790" s="54">
        <v>729</v>
      </c>
      <c r="B790" s="1221">
        <f>'Expenditures 15-22'!D49</f>
        <v>34231</v>
      </c>
      <c r="D790" s="13" t="str">
        <f t="shared" si="11"/>
        <v>Error?</v>
      </c>
    </row>
    <row r="791" spans="1:4" x14ac:dyDescent="0.2">
      <c r="A791" s="54">
        <v>730</v>
      </c>
      <c r="B791" s="1221">
        <f>'Expenditures 15-22'!D50</f>
        <v>32365</v>
      </c>
      <c r="D791" s="13" t="str">
        <f t="shared" si="11"/>
        <v>Error?</v>
      </c>
    </row>
    <row r="792" spans="1:4" x14ac:dyDescent="0.2">
      <c r="A792" s="54">
        <v>731</v>
      </c>
      <c r="B792" s="1221">
        <f>'Expenditures 15-22'!D53</f>
        <v>66596</v>
      </c>
      <c r="C792" s="13" t="s">
        <v>653</v>
      </c>
      <c r="D792" s="13" t="str">
        <f t="shared" si="11"/>
        <v>Error?</v>
      </c>
    </row>
    <row r="793" spans="1:4" x14ac:dyDescent="0.2">
      <c r="A793" s="54">
        <v>732</v>
      </c>
      <c r="B793" s="1221">
        <f>'Expenditures 15-22'!D55</f>
        <v>161346</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161346</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15311</v>
      </c>
      <c r="D797" s="13" t="str">
        <f t="shared" si="11"/>
        <v>Error?</v>
      </c>
    </row>
    <row r="798" spans="1:4" x14ac:dyDescent="0.2">
      <c r="A798" s="54">
        <v>737</v>
      </c>
      <c r="B798" s="1221">
        <f>'Expenditures 15-22'!D61</f>
        <v>113614</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80642</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209567</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587630</v>
      </c>
      <c r="C813" s="13" t="s">
        <v>653</v>
      </c>
      <c r="D813" s="13" t="str">
        <f t="shared" si="11"/>
        <v>Error?</v>
      </c>
    </row>
    <row r="814" spans="1:4" x14ac:dyDescent="0.2">
      <c r="A814" s="54">
        <v>753</v>
      </c>
      <c r="B814" s="1221">
        <f>'Expenditures 15-22'!D75</f>
        <v>19618</v>
      </c>
      <c r="D814" s="13" t="str">
        <f t="shared" si="11"/>
        <v>Error?</v>
      </c>
    </row>
    <row r="815" spans="1:4" x14ac:dyDescent="0.2">
      <c r="A815" s="54">
        <v>754</v>
      </c>
      <c r="B815" s="1221">
        <f>'Expenditures 15-22'!D114</f>
        <v>2430251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18048</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1522</v>
      </c>
      <c r="D833" s="13" t="str">
        <f t="shared" si="12"/>
        <v>Error?</v>
      </c>
    </row>
    <row r="834" spans="1:4" x14ac:dyDescent="0.2">
      <c r="A834" s="54">
        <v>773</v>
      </c>
      <c r="B834" s="1221">
        <f>'Expenditures 15-22'!E14</f>
        <v>40536</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91361</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644</v>
      </c>
      <c r="D838" s="13" t="str">
        <f t="shared" si="12"/>
        <v>Error?</v>
      </c>
    </row>
    <row r="839" spans="1:4" x14ac:dyDescent="0.2">
      <c r="A839" s="54">
        <v>778</v>
      </c>
      <c r="B839" s="1221">
        <f>'Expenditures 15-22'!E38</f>
        <v>13110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241</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13995</v>
      </c>
      <c r="C843" s="13" t="s">
        <v>653</v>
      </c>
      <c r="D843" s="13" t="str">
        <f t="shared" si="12"/>
        <v>Error?</v>
      </c>
    </row>
    <row r="844" spans="1:4" x14ac:dyDescent="0.2">
      <c r="A844" s="54">
        <v>783</v>
      </c>
      <c r="B844" s="1221">
        <f>'Expenditures 15-22'!E44</f>
        <v>32671</v>
      </c>
      <c r="D844" s="13" t="str">
        <f t="shared" si="12"/>
        <v>Error?</v>
      </c>
    </row>
    <row r="845" spans="1:4" x14ac:dyDescent="0.2">
      <c r="A845" s="54">
        <v>784</v>
      </c>
      <c r="B845" s="1221">
        <f>'Expenditures 15-22'!E45</f>
        <v>5292</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37963</v>
      </c>
      <c r="C847" s="13" t="s">
        <v>653</v>
      </c>
      <c r="D847" s="13" t="str">
        <f t="shared" si="12"/>
        <v>Error?</v>
      </c>
    </row>
    <row r="848" spans="1:4" x14ac:dyDescent="0.2">
      <c r="A848" s="54">
        <v>787</v>
      </c>
      <c r="B848" s="1221">
        <f>'Expenditures 15-22'!E49</f>
        <v>25848</v>
      </c>
      <c r="D848" s="13" t="str">
        <f t="shared" si="12"/>
        <v>Error?</v>
      </c>
    </row>
    <row r="849" spans="1:4" x14ac:dyDescent="0.2">
      <c r="A849" s="54">
        <v>788</v>
      </c>
      <c r="B849" s="1221">
        <f>'Expenditures 15-22'!E50</f>
        <v>1327</v>
      </c>
      <c r="D849" s="13" t="str">
        <f t="shared" si="12"/>
        <v>Error?</v>
      </c>
    </row>
    <row r="850" spans="1:4" x14ac:dyDescent="0.2">
      <c r="A850" s="54">
        <v>789</v>
      </c>
      <c r="B850" s="1221">
        <f>'Expenditures 15-22'!E53</f>
        <v>27175</v>
      </c>
      <c r="C850" s="13" t="s">
        <v>653</v>
      </c>
      <c r="D850" s="13" t="str">
        <f t="shared" si="12"/>
        <v>Error?</v>
      </c>
    </row>
    <row r="851" spans="1:4" x14ac:dyDescent="0.2">
      <c r="A851" s="54">
        <v>790</v>
      </c>
      <c r="B851" s="1221">
        <f>'Expenditures 15-22'!E55</f>
        <v>9488</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9488</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9269</v>
      </c>
      <c r="D855" s="13" t="str">
        <f t="shared" si="12"/>
        <v>Error?</v>
      </c>
    </row>
    <row r="856" spans="1:4" x14ac:dyDescent="0.2">
      <c r="A856" s="54">
        <v>795</v>
      </c>
      <c r="B856" s="1221">
        <f>'Expenditures 15-22'!E61</f>
        <v>58455</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9832</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77556</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166177</v>
      </c>
      <c r="C871" s="13" t="s">
        <v>653</v>
      </c>
      <c r="D871" s="13" t="str">
        <f t="shared" si="12"/>
        <v>Error?</v>
      </c>
    </row>
    <row r="872" spans="1:4" x14ac:dyDescent="0.2">
      <c r="A872" s="54">
        <v>811</v>
      </c>
      <c r="B872" s="1221">
        <f>'Expenditures 15-22'!E75</f>
        <v>33842</v>
      </c>
      <c r="D872" s="13" t="str">
        <f t="shared" si="12"/>
        <v>Error?</v>
      </c>
    </row>
    <row r="873" spans="1:4" x14ac:dyDescent="0.2">
      <c r="A873" s="54">
        <v>812</v>
      </c>
      <c r="B873" s="1221">
        <f>'Expenditures 15-22'!E114</f>
        <v>559296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96431</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10144</v>
      </c>
      <c r="D891" s="13" t="str">
        <f t="shared" si="12"/>
        <v>Error?</v>
      </c>
    </row>
    <row r="892" spans="1:4" x14ac:dyDescent="0.2">
      <c r="A892" s="54">
        <v>831</v>
      </c>
      <c r="B892" s="1221">
        <f>'Expenditures 15-22'!F14</f>
        <v>5859</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313584</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8105</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361</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8466</v>
      </c>
      <c r="C901" s="13" t="s">
        <v>653</v>
      </c>
      <c r="D901" s="13" t="str">
        <f t="shared" si="13"/>
        <v>Error?</v>
      </c>
    </row>
    <row r="902" spans="1:4" x14ac:dyDescent="0.2">
      <c r="A902" s="54">
        <v>841</v>
      </c>
      <c r="B902" s="1221">
        <f>'Expenditures 15-22'!F44</f>
        <v>11729</v>
      </c>
      <c r="D902" s="13" t="str">
        <f t="shared" si="13"/>
        <v>Error?</v>
      </c>
    </row>
    <row r="903" spans="1:4" x14ac:dyDescent="0.2">
      <c r="A903" s="54">
        <v>842</v>
      </c>
      <c r="B903" s="1221">
        <f>'Expenditures 15-22'!F45</f>
        <v>16256</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27985</v>
      </c>
      <c r="C905" s="13" t="s">
        <v>653</v>
      </c>
      <c r="D905" s="13" t="str">
        <f t="shared" si="13"/>
        <v>Error?</v>
      </c>
    </row>
    <row r="906" spans="1:4" x14ac:dyDescent="0.2">
      <c r="A906" s="54">
        <v>845</v>
      </c>
      <c r="B906" s="1221">
        <f>'Expenditures 15-22'!F49</f>
        <v>5818</v>
      </c>
      <c r="D906" s="13" t="str">
        <f t="shared" si="13"/>
        <v>Error?</v>
      </c>
    </row>
    <row r="907" spans="1:4" x14ac:dyDescent="0.2">
      <c r="A907" s="54">
        <v>846</v>
      </c>
      <c r="B907" s="1221">
        <f>'Expenditures 15-22'!F50</f>
        <v>568</v>
      </c>
      <c r="D907" s="13" t="str">
        <f t="shared" si="13"/>
        <v>Error?</v>
      </c>
    </row>
    <row r="908" spans="1:4" x14ac:dyDescent="0.2">
      <c r="A908" s="54">
        <v>847</v>
      </c>
      <c r="B908" s="1221">
        <f>'Expenditures 15-22'!F53</f>
        <v>6386</v>
      </c>
      <c r="C908" s="13" t="s">
        <v>653</v>
      </c>
      <c r="D908" s="13" t="str">
        <f t="shared" si="13"/>
        <v>Error?</v>
      </c>
    </row>
    <row r="909" spans="1:4" x14ac:dyDescent="0.2">
      <c r="A909" s="54">
        <v>848</v>
      </c>
      <c r="B909" s="1221">
        <f>'Expenditures 15-22'!F55</f>
        <v>1190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1190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8772</v>
      </c>
      <c r="D913" s="13" t="str">
        <f t="shared" si="13"/>
        <v>Error?</v>
      </c>
    </row>
    <row r="914" spans="1:4" x14ac:dyDescent="0.2">
      <c r="A914" s="54">
        <v>853</v>
      </c>
      <c r="B914" s="1221">
        <f>'Expenditures 15-22'!F61</f>
        <v>3190</v>
      </c>
      <c r="D914" s="13" t="str">
        <f t="shared" si="13"/>
        <v>Error?</v>
      </c>
    </row>
    <row r="915" spans="1:4" x14ac:dyDescent="0.2">
      <c r="A915" s="54">
        <v>854</v>
      </c>
      <c r="B915" s="1221">
        <f>'Expenditures 15-22'!F62</f>
        <v>1972</v>
      </c>
      <c r="D915" s="13" t="str">
        <f t="shared" si="13"/>
        <v>Error?</v>
      </c>
    </row>
    <row r="916" spans="1:4" x14ac:dyDescent="0.2">
      <c r="A916" s="54">
        <v>855</v>
      </c>
      <c r="B916" s="1221">
        <f>'Expenditures 15-22'!F63</f>
        <v>325458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339392</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57</v>
      </c>
      <c r="D928" s="13" t="str">
        <f t="shared" si="13"/>
        <v>Error?</v>
      </c>
    </row>
    <row r="929" spans="1:4" x14ac:dyDescent="0.2">
      <c r="A929" s="54">
        <v>868</v>
      </c>
      <c r="B929" s="1221">
        <f>'Expenditures 15-22'!F74</f>
        <v>383476</v>
      </c>
      <c r="C929" s="13" t="s">
        <v>653</v>
      </c>
      <c r="D929" s="13" t="str">
        <f t="shared" si="13"/>
        <v>Error?</v>
      </c>
    </row>
    <row r="930" spans="1:4" x14ac:dyDescent="0.2">
      <c r="A930" s="54">
        <v>869</v>
      </c>
      <c r="B930" s="1221">
        <f>'Expenditures 15-22'!F75</f>
        <v>26057</v>
      </c>
      <c r="D930" s="13" t="str">
        <f t="shared" si="13"/>
        <v>Error?</v>
      </c>
    </row>
    <row r="931" spans="1:4" x14ac:dyDescent="0.2">
      <c r="A931" s="54">
        <v>870</v>
      </c>
      <c r="B931" s="1221">
        <f>'Expenditures 15-22'!F114</f>
        <v>723117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45194</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73707</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5939</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500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6439</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799</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799</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165396</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1005</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166401</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173639</v>
      </c>
      <c r="C987" s="13" t="s">
        <v>653</v>
      </c>
      <c r="D987" s="13" t="str">
        <f t="shared" si="14"/>
        <v>Error?</v>
      </c>
    </row>
    <row r="988" spans="1:4" x14ac:dyDescent="0.2">
      <c r="A988" s="54">
        <v>927</v>
      </c>
      <c r="B988" s="1221">
        <f>'Expenditures 15-22'!G75</f>
        <v>44824</v>
      </c>
      <c r="D988" s="13" t="str">
        <f t="shared" si="14"/>
        <v>Error?</v>
      </c>
    </row>
    <row r="989" spans="1:4" x14ac:dyDescent="0.2">
      <c r="A989" s="54">
        <v>928</v>
      </c>
      <c r="B989" s="1221">
        <f>'Expenditures 15-22'!G114</f>
        <v>292170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3715</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7931</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619439</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1956</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1956</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1710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1710</v>
      </c>
      <c r="C1021" s="13" t="s">
        <v>653</v>
      </c>
      <c r="D1021" s="13" t="str">
        <f t="shared" si="14"/>
        <v>Error?</v>
      </c>
    </row>
    <row r="1022" spans="1:4" x14ac:dyDescent="0.2">
      <c r="A1022" s="54">
        <v>961</v>
      </c>
      <c r="B1022" s="1221">
        <f>'Expenditures 15-22'!H49</f>
        <v>6330</v>
      </c>
      <c r="D1022" s="13" t="str">
        <f t="shared" si="14"/>
        <v>Error?</v>
      </c>
    </row>
    <row r="1023" spans="1:4" x14ac:dyDescent="0.2">
      <c r="A1023" s="54">
        <v>962</v>
      </c>
      <c r="B1023" s="1221">
        <f>'Expenditures 15-22'!H50</f>
        <v>2005</v>
      </c>
      <c r="D1023" s="13" t="str">
        <f t="shared" ref="D1023:D1086" si="15">IF(ISBLANK(B1023),"OK",IF(A1023-B1023=0,"OK","Error?"))</f>
        <v>Error?</v>
      </c>
    </row>
    <row r="1024" spans="1:4" x14ac:dyDescent="0.2">
      <c r="A1024" s="54">
        <v>963</v>
      </c>
      <c r="B1024" s="1221">
        <f>'Expenditures 15-22'!H53</f>
        <v>8335</v>
      </c>
      <c r="C1024" s="13" t="s">
        <v>653</v>
      </c>
      <c r="D1024" s="13" t="str">
        <f t="shared" si="15"/>
        <v>Error?</v>
      </c>
    </row>
    <row r="1025" spans="1:4" x14ac:dyDescent="0.2">
      <c r="A1025" s="54">
        <v>964</v>
      </c>
      <c r="B1025" s="1221">
        <f>'Expenditures 15-22'!H55</f>
        <v>21704</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21704</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5750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3177</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8927</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42632</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141116</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4193</v>
      </c>
      <c r="D1051" s="13" t="str">
        <f t="shared" si="15"/>
        <v>Error?</v>
      </c>
    </row>
    <row r="1052" spans="1:4" x14ac:dyDescent="0.2">
      <c r="A1052" s="82">
        <v>991</v>
      </c>
      <c r="D1052" s="13" t="str">
        <f t="shared" si="15"/>
        <v>OK</v>
      </c>
    </row>
    <row r="1053" spans="1:4" x14ac:dyDescent="0.2">
      <c r="A1053" s="54">
        <v>992</v>
      </c>
      <c r="B1053" s="1221">
        <f>'Expenditures 15-22'!H110</f>
        <v>4193</v>
      </c>
      <c r="C1053" s="13" t="s">
        <v>653</v>
      </c>
      <c r="D1053" s="13" t="str">
        <f t="shared" si="15"/>
        <v>Error?</v>
      </c>
    </row>
    <row r="1054" spans="1:4" x14ac:dyDescent="0.2">
      <c r="A1054" s="54">
        <v>993</v>
      </c>
      <c r="B1054" s="1221">
        <f>'Expenditures 15-22'!H114</f>
        <v>807380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6187308</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271355</v>
      </c>
      <c r="C1105" s="13" t="s">
        <v>653</v>
      </c>
      <c r="D1105" s="13" t="str">
        <f t="shared" si="16"/>
        <v>Error?</v>
      </c>
    </row>
    <row r="1106" spans="1:4" x14ac:dyDescent="0.2">
      <c r="A1106" s="54">
        <v>1045</v>
      </c>
      <c r="B1106" s="1221">
        <f>'Expenditures 15-22'!K14</f>
        <v>238833</v>
      </c>
      <c r="C1106" s="13" t="s">
        <v>653</v>
      </c>
      <c r="D1106" s="13" t="str">
        <f t="shared" si="16"/>
        <v>Error?</v>
      </c>
    </row>
    <row r="1107" spans="1:4" x14ac:dyDescent="0.2">
      <c r="A1107" s="54">
        <v>1046</v>
      </c>
      <c r="B1107" s="1221">
        <f>'Expenditures 15-22'!K15</f>
        <v>3150</v>
      </c>
      <c r="C1107" s="13" t="s">
        <v>653</v>
      </c>
      <c r="D1107" s="13" t="str">
        <f t="shared" si="16"/>
        <v>Error?</v>
      </c>
    </row>
    <row r="1108" spans="1:4" x14ac:dyDescent="0.2">
      <c r="A1108" s="54">
        <v>1047</v>
      </c>
      <c r="B1108" s="1221">
        <f>'Expenditures 15-22'!K33</f>
        <v>10097340</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247308</v>
      </c>
      <c r="C1110" s="13" t="s">
        <v>653</v>
      </c>
      <c r="D1110" s="13" t="str">
        <f t="shared" si="16"/>
        <v>Error?</v>
      </c>
    </row>
    <row r="1111" spans="1:4" x14ac:dyDescent="0.2">
      <c r="A1111" s="54">
        <v>1050</v>
      </c>
      <c r="B1111" s="1221">
        <f>'Expenditures 15-22'!K38</f>
        <v>89106</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240388</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576802</v>
      </c>
      <c r="C1115" s="13" t="s">
        <v>653</v>
      </c>
      <c r="D1115" s="13" t="str">
        <f t="shared" si="16"/>
        <v>Error?</v>
      </c>
    </row>
    <row r="1116" spans="1:4" x14ac:dyDescent="0.2">
      <c r="A1116" s="54">
        <v>1055</v>
      </c>
      <c r="B1116" s="1221">
        <f>'Expenditures 15-22'!K44</f>
        <v>67765</v>
      </c>
      <c r="C1116" s="13" t="s">
        <v>653</v>
      </c>
      <c r="D1116" s="13" t="str">
        <f t="shared" si="16"/>
        <v>Error?</v>
      </c>
    </row>
    <row r="1117" spans="1:4" x14ac:dyDescent="0.2">
      <c r="A1117" s="54">
        <v>1056</v>
      </c>
      <c r="B1117" s="1221">
        <f>'Expenditures 15-22'!K45</f>
        <v>226719</v>
      </c>
      <c r="C1117" s="13" t="s">
        <v>653</v>
      </c>
      <c r="D1117" s="13" t="str">
        <f t="shared" si="16"/>
        <v>Error?</v>
      </c>
    </row>
    <row r="1118" spans="1:4" x14ac:dyDescent="0.2">
      <c r="A1118" s="54">
        <v>1057</v>
      </c>
      <c r="B1118" s="1221">
        <f>'Expenditures 15-22'!K46</f>
        <v>988</v>
      </c>
      <c r="C1118" s="13" t="s">
        <v>653</v>
      </c>
      <c r="D1118" s="13" t="str">
        <f t="shared" si="16"/>
        <v>Error?</v>
      </c>
    </row>
    <row r="1119" spans="1:4" x14ac:dyDescent="0.2">
      <c r="A1119" s="54">
        <v>1058</v>
      </c>
      <c r="B1119" s="1221">
        <f>'Expenditures 15-22'!K47</f>
        <v>295472</v>
      </c>
      <c r="C1119" s="13" t="s">
        <v>653</v>
      </c>
      <c r="D1119" s="13" t="str">
        <f t="shared" si="16"/>
        <v>Error?</v>
      </c>
    </row>
    <row r="1120" spans="1:4" x14ac:dyDescent="0.2">
      <c r="A1120" s="54">
        <v>1059</v>
      </c>
      <c r="B1120" s="1221">
        <f>'Expenditures 15-22'!K49</f>
        <v>144354</v>
      </c>
      <c r="C1120" s="13" t="s">
        <v>653</v>
      </c>
      <c r="D1120" s="13" t="str">
        <f t="shared" si="16"/>
        <v>Error?</v>
      </c>
    </row>
    <row r="1121" spans="1:4" x14ac:dyDescent="0.2">
      <c r="A1121" s="54">
        <v>1060</v>
      </c>
      <c r="B1121" s="1221">
        <f>'Expenditures 15-22'!K50</f>
        <v>177900</v>
      </c>
      <c r="C1121" s="13" t="s">
        <v>653</v>
      </c>
      <c r="D1121" s="13" t="str">
        <f t="shared" si="16"/>
        <v>Error?</v>
      </c>
    </row>
    <row r="1122" spans="1:4" x14ac:dyDescent="0.2">
      <c r="A1122" s="54">
        <v>1061</v>
      </c>
      <c r="B1122" s="1221">
        <f>'Expenditures 15-22'!K53</f>
        <v>322254</v>
      </c>
      <c r="C1122" s="13" t="s">
        <v>653</v>
      </c>
      <c r="D1122" s="13" t="str">
        <f t="shared" si="16"/>
        <v>Error?</v>
      </c>
    </row>
    <row r="1123" spans="1:4" x14ac:dyDescent="0.2">
      <c r="A1123" s="54">
        <v>1062</v>
      </c>
      <c r="B1123" s="1221">
        <f>'Expenditures 15-22'!K55</f>
        <v>832261</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832261</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126332</v>
      </c>
      <c r="C1127" s="13" t="s">
        <v>653</v>
      </c>
      <c r="D1127" s="13" t="str">
        <f t="shared" si="16"/>
        <v>Error?</v>
      </c>
    </row>
    <row r="1128" spans="1:4" x14ac:dyDescent="0.2">
      <c r="A1128" s="54">
        <v>1067</v>
      </c>
      <c r="B1128" s="1221">
        <f>'Expenditures 15-22'!K61</f>
        <v>757395</v>
      </c>
      <c r="C1128" s="13" t="s">
        <v>653</v>
      </c>
      <c r="D1128" s="13" t="str">
        <f t="shared" si="16"/>
        <v>Error?</v>
      </c>
    </row>
    <row r="1129" spans="1:4" x14ac:dyDescent="0.2">
      <c r="A1129" s="54">
        <v>1068</v>
      </c>
      <c r="B1129" s="1221">
        <f>'Expenditures 15-22'!K62</f>
        <v>1972</v>
      </c>
      <c r="C1129" s="13" t="s">
        <v>653</v>
      </c>
      <c r="D1129" s="13" t="str">
        <f t="shared" si="16"/>
        <v>Error?</v>
      </c>
    </row>
    <row r="1130" spans="1:4" x14ac:dyDescent="0.2">
      <c r="A1130" s="54">
        <v>1069</v>
      </c>
      <c r="B1130" s="1221">
        <f>'Expenditures 15-22'!K63</f>
        <v>623494</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1509193</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57</v>
      </c>
      <c r="C1142" s="13" t="s">
        <v>653</v>
      </c>
      <c r="D1142" s="13" t="str">
        <f t="shared" si="16"/>
        <v>Error?</v>
      </c>
    </row>
    <row r="1143" spans="1:4" x14ac:dyDescent="0.2">
      <c r="A1143" s="54">
        <v>1082</v>
      </c>
      <c r="B1143" s="1221">
        <f>'Expenditures 15-22'!K74</f>
        <v>3536039</v>
      </c>
      <c r="C1143" s="13" t="s">
        <v>653</v>
      </c>
      <c r="D1143" s="13" t="str">
        <f t="shared" si="16"/>
        <v>Error?</v>
      </c>
    </row>
    <row r="1144" spans="1:4" x14ac:dyDescent="0.2">
      <c r="A1144" s="54">
        <v>1083</v>
      </c>
      <c r="B1144" s="1221">
        <f>'Expenditures 15-22'!K75</f>
        <v>241988</v>
      </c>
      <c r="C1144" s="13" t="s">
        <v>653</v>
      </c>
      <c r="D1144" s="13" t="str">
        <f t="shared" si="16"/>
        <v>Error?</v>
      </c>
    </row>
    <row r="1145" spans="1:4" x14ac:dyDescent="0.2">
      <c r="A1145" s="54">
        <v>1084</v>
      </c>
      <c r="B1145" s="1221">
        <f>'Expenditures 15-22'!K102</f>
        <v>409032</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4193</v>
      </c>
      <c r="C1149" s="13" t="s">
        <v>653</v>
      </c>
      <c r="D1149" s="13" t="str">
        <f t="shared" si="16"/>
        <v>Error?</v>
      </c>
    </row>
    <row r="1150" spans="1:4" x14ac:dyDescent="0.2">
      <c r="A1150" s="82">
        <v>1089</v>
      </c>
      <c r="D1150" s="13" t="str">
        <f t="shared" si="16"/>
        <v>OK</v>
      </c>
    </row>
    <row r="1151" spans="1:4" x14ac:dyDescent="0.2">
      <c r="A1151" s="54">
        <v>1090</v>
      </c>
      <c r="B1151" s="1221">
        <f>'Expenditures 15-22'!K110</f>
        <v>4193</v>
      </c>
      <c r="C1151" s="13" t="s">
        <v>653</v>
      </c>
      <c r="D1151" s="13" t="str">
        <f t="shared" ref="D1151:D1214" si="17">IF(ISBLANK(B1151),"OK",IF(A1151-B1151=0,"OK","Error?"))</f>
        <v>Error?</v>
      </c>
    </row>
    <row r="1152" spans="1:4" x14ac:dyDescent="0.2">
      <c r="A1152" s="54">
        <v>1091</v>
      </c>
      <c r="B1152" s="1221">
        <f>'Expenditures 15-22'!K114</f>
        <v>14288592</v>
      </c>
      <c r="C1152" s="13" t="s">
        <v>653</v>
      </c>
      <c r="D1152" s="13" t="str">
        <f t="shared" si="17"/>
        <v>Error?</v>
      </c>
    </row>
    <row r="1153" spans="1:4" x14ac:dyDescent="0.2">
      <c r="A1153" s="54">
        <v>1092</v>
      </c>
      <c r="B1153" s="1221">
        <f>'Expenditures 15-22'!K115</f>
        <v>-591819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201271</v>
      </c>
      <c r="D1221" s="13" t="str">
        <f t="shared" si="18"/>
        <v>Error?</v>
      </c>
    </row>
    <row r="1222" spans="1:4" x14ac:dyDescent="0.2">
      <c r="A1222" s="82">
        <v>1161</v>
      </c>
      <c r="D1222" s="13" t="str">
        <f t="shared" si="18"/>
        <v>OK</v>
      </c>
    </row>
    <row r="1223" spans="1:4" x14ac:dyDescent="0.2">
      <c r="A1223" s="54">
        <v>1162</v>
      </c>
      <c r="B1223" s="1221">
        <f>'Expenditures 15-22'!C127</f>
        <v>201271</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201271</v>
      </c>
      <c r="C1225" s="13" t="s">
        <v>653</v>
      </c>
      <c r="D1225" s="13" t="str">
        <f t="shared" si="18"/>
        <v>Error?</v>
      </c>
    </row>
    <row r="1226" spans="1:4" x14ac:dyDescent="0.2">
      <c r="A1226" s="54">
        <v>1165</v>
      </c>
      <c r="B1226" s="1221">
        <f>'Expenditures 15-22'!C150</f>
        <v>201271</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43521</v>
      </c>
      <c r="D1229" s="13" t="str">
        <f t="shared" si="18"/>
        <v>Error?</v>
      </c>
    </row>
    <row r="1230" spans="1:4" x14ac:dyDescent="0.2">
      <c r="A1230" s="82">
        <v>1169</v>
      </c>
      <c r="D1230" s="13" t="str">
        <f t="shared" si="18"/>
        <v>OK</v>
      </c>
    </row>
    <row r="1231" spans="1:4" x14ac:dyDescent="0.2">
      <c r="A1231" s="54">
        <v>1170</v>
      </c>
      <c r="B1231" s="1221">
        <f>'Expenditures 15-22'!D127</f>
        <v>43521</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43521</v>
      </c>
      <c r="C1233" s="13" t="s">
        <v>653</v>
      </c>
      <c r="D1233" s="13" t="str">
        <f t="shared" si="18"/>
        <v>Error?</v>
      </c>
    </row>
    <row r="1234" spans="1:4" x14ac:dyDescent="0.2">
      <c r="A1234" s="54">
        <v>1173</v>
      </c>
      <c r="B1234" s="1221">
        <f>'Expenditures 15-22'!D150</f>
        <v>43521</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75025</v>
      </c>
      <c r="D1237" s="13" t="str">
        <f t="shared" si="18"/>
        <v>Error?</v>
      </c>
    </row>
    <row r="1238" spans="1:4" x14ac:dyDescent="0.2">
      <c r="A1238" s="82">
        <v>1177</v>
      </c>
      <c r="D1238" s="13" t="str">
        <f t="shared" si="18"/>
        <v>OK</v>
      </c>
    </row>
    <row r="1239" spans="1:4" x14ac:dyDescent="0.2">
      <c r="A1239" s="54">
        <v>1178</v>
      </c>
      <c r="B1239" s="1221">
        <f>'Expenditures 15-22'!E127</f>
        <v>75025</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75025</v>
      </c>
      <c r="C1241" s="13" t="s">
        <v>653</v>
      </c>
      <c r="D1241" s="13" t="str">
        <f t="shared" si="18"/>
        <v>Error?</v>
      </c>
    </row>
    <row r="1242" spans="1:4" x14ac:dyDescent="0.2">
      <c r="A1242" s="54">
        <v>1181</v>
      </c>
      <c r="B1242" s="1221">
        <f>'Expenditures 15-22'!E150</f>
        <v>75025</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529329</v>
      </c>
      <c r="D1245" s="13" t="str">
        <f t="shared" si="18"/>
        <v>Error?</v>
      </c>
    </row>
    <row r="1246" spans="1:4" x14ac:dyDescent="0.2">
      <c r="A1246" s="82">
        <v>1185</v>
      </c>
      <c r="D1246" s="13" t="str">
        <f t="shared" si="18"/>
        <v>OK</v>
      </c>
    </row>
    <row r="1247" spans="1:4" x14ac:dyDescent="0.2">
      <c r="A1247" s="54">
        <v>1186</v>
      </c>
      <c r="B1247" s="1221">
        <f>'Expenditures 15-22'!F127</f>
        <v>529329</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529329</v>
      </c>
      <c r="C1249" s="13" t="s">
        <v>653</v>
      </c>
      <c r="D1249" s="13" t="str">
        <f t="shared" si="18"/>
        <v>Error?</v>
      </c>
    </row>
    <row r="1250" spans="1:4" x14ac:dyDescent="0.2">
      <c r="A1250" s="54">
        <v>1189</v>
      </c>
      <c r="B1250" s="1221">
        <f>'Expenditures 15-22'!F150</f>
        <v>529329</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9103</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9103</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9103</v>
      </c>
      <c r="C1258" s="13" t="s">
        <v>653</v>
      </c>
      <c r="D1258" s="13" t="str">
        <f t="shared" si="18"/>
        <v>Error?</v>
      </c>
    </row>
    <row r="1259" spans="1:4" x14ac:dyDescent="0.2">
      <c r="A1259" s="54">
        <v>1198</v>
      </c>
      <c r="B1259" s="1221">
        <f>'Expenditures 15-22'!G150</f>
        <v>9103</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400</v>
      </c>
      <c r="D1262" s="13" t="str">
        <f t="shared" si="18"/>
        <v>Error?</v>
      </c>
    </row>
    <row r="1263" spans="1:4" x14ac:dyDescent="0.2">
      <c r="A1263" s="82">
        <v>1202</v>
      </c>
      <c r="D1263" s="13" t="str">
        <f t="shared" si="18"/>
        <v>OK</v>
      </c>
    </row>
    <row r="1264" spans="1:4" x14ac:dyDescent="0.2">
      <c r="A1264" s="54">
        <v>1203</v>
      </c>
      <c r="B1264" s="1221">
        <f>'Expenditures 15-22'!H127</f>
        <v>400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400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308</v>
      </c>
      <c r="D1270" s="13" t="str">
        <f t="shared" si="18"/>
        <v>Error?</v>
      </c>
    </row>
    <row r="1271" spans="1:4" x14ac:dyDescent="0.2">
      <c r="A1271" s="82">
        <v>1210</v>
      </c>
      <c r="D1271" s="13" t="str">
        <f t="shared" si="18"/>
        <v>OK</v>
      </c>
    </row>
    <row r="1272" spans="1:4" x14ac:dyDescent="0.2">
      <c r="A1272" s="54">
        <v>1211</v>
      </c>
      <c r="B1272" s="1221">
        <f>'Expenditures 15-22'!H148</f>
        <v>308</v>
      </c>
      <c r="C1272" s="13" t="s">
        <v>653</v>
      </c>
      <c r="D1272" s="13" t="str">
        <f t="shared" si="18"/>
        <v>Error?</v>
      </c>
    </row>
    <row r="1273" spans="1:4" x14ac:dyDescent="0.2">
      <c r="A1273" s="54">
        <v>1212</v>
      </c>
      <c r="B1273" s="1221">
        <f>'Expenditures 15-22'!H150</f>
        <v>708</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858649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858649</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858649</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308</v>
      </c>
      <c r="C1285" s="13" t="s">
        <v>653</v>
      </c>
      <c r="D1285" s="13" t="str">
        <f t="shared" si="19"/>
        <v>Error?</v>
      </c>
    </row>
    <row r="1286" spans="1:4" x14ac:dyDescent="0.2">
      <c r="A1286" s="82">
        <v>1225</v>
      </c>
      <c r="D1286" s="13" t="str">
        <f t="shared" si="19"/>
        <v>OK</v>
      </c>
    </row>
    <row r="1287" spans="1:4" x14ac:dyDescent="0.2">
      <c r="A1287" s="90">
        <v>1226</v>
      </c>
      <c r="B1287" s="1221">
        <f>'Expenditures 15-22'!K148</f>
        <v>308</v>
      </c>
      <c r="C1287" s="13" t="s">
        <v>653</v>
      </c>
      <c r="D1287" s="13" t="str">
        <f t="shared" si="19"/>
        <v>Error?</v>
      </c>
    </row>
    <row r="1288" spans="1:4" x14ac:dyDescent="0.2">
      <c r="A1288" s="54">
        <v>1227</v>
      </c>
      <c r="B1288" s="1221">
        <f>'Expenditures 15-22'!K150</f>
        <v>858957</v>
      </c>
      <c r="C1288" s="13" t="s">
        <v>653</v>
      </c>
      <c r="D1288" s="13" t="str">
        <f t="shared" si="19"/>
        <v>Error?</v>
      </c>
    </row>
    <row r="1289" spans="1:4" x14ac:dyDescent="0.2">
      <c r="A1289" s="54">
        <v>1228</v>
      </c>
      <c r="B1289" s="1221">
        <f>'Expenditures 15-22'!K151</f>
        <v>-25472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1250</v>
      </c>
      <c r="D1307" s="13" t="str">
        <f t="shared" si="19"/>
        <v>Error?</v>
      </c>
    </row>
    <row r="1308" spans="1:4" x14ac:dyDescent="0.2">
      <c r="A1308" s="54">
        <v>1247</v>
      </c>
      <c r="B1308" s="1221">
        <f>'Expenditures 15-22'!E166</f>
        <v>1250</v>
      </c>
      <c r="C1308" s="13" t="s">
        <v>653</v>
      </c>
      <c r="D1308" s="13" t="str">
        <f t="shared" si="19"/>
        <v>Error?</v>
      </c>
    </row>
    <row r="1309" spans="1:4" x14ac:dyDescent="0.2">
      <c r="A1309" s="54">
        <v>1248</v>
      </c>
      <c r="B1309" s="1221">
        <f>'Expenditures 15-22'!E168</f>
        <v>1250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481043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832512</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1313555</v>
      </c>
      <c r="C1317" s="13" t="s">
        <v>653</v>
      </c>
      <c r="D1317" s="13" t="str">
        <f t="shared" si="19"/>
        <v>Error?</v>
      </c>
    </row>
    <row r="1318" spans="1:4" x14ac:dyDescent="0.2">
      <c r="A1318" s="54">
        <v>1257</v>
      </c>
      <c r="B1318" s="1221">
        <f>'Expenditures 15-22'!H168</f>
        <v>1313555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481043</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832512</v>
      </c>
      <c r="C1329" s="13" t="s">
        <v>653</v>
      </c>
      <c r="D1329" s="13" t="str">
        <f t="shared" si="19"/>
        <v>Error?</v>
      </c>
    </row>
    <row r="1330" spans="1:4" x14ac:dyDescent="0.2">
      <c r="A1330" s="54">
        <v>1269</v>
      </c>
      <c r="B1330" s="1221">
        <f>'Expenditures 15-22'!K165</f>
        <v>1250</v>
      </c>
      <c r="C1330" s="13" t="s">
        <v>653</v>
      </c>
      <c r="D1330" s="13" t="str">
        <f t="shared" si="19"/>
        <v>Error?</v>
      </c>
    </row>
    <row r="1331" spans="1:4" x14ac:dyDescent="0.2">
      <c r="A1331" s="54">
        <v>1270</v>
      </c>
      <c r="B1331" s="1221">
        <f>'Expenditures 15-22'!K166</f>
        <v>1314805</v>
      </c>
      <c r="C1331" s="13" t="s">
        <v>653</v>
      </c>
      <c r="D1331" s="13" t="str">
        <f t="shared" si="19"/>
        <v>Error?</v>
      </c>
    </row>
    <row r="1332" spans="1:4" x14ac:dyDescent="0.2">
      <c r="A1332" s="54">
        <v>1271</v>
      </c>
      <c r="B1332" s="1221">
        <f>'Expenditures 15-22'!K168</f>
        <v>1314805</v>
      </c>
      <c r="C1332" s="13" t="s">
        <v>653</v>
      </c>
      <c r="D1332" s="13" t="str">
        <f t="shared" si="19"/>
        <v>Error?</v>
      </c>
    </row>
    <row r="1333" spans="1:4" x14ac:dyDescent="0.2">
      <c r="A1333" s="54">
        <v>1272</v>
      </c>
      <c r="B1333" s="1221">
        <f>'Expenditures 15-22'!K169</f>
        <v>-34724</v>
      </c>
      <c r="C1333" s="13" t="s">
        <v>653</v>
      </c>
      <c r="D1333" s="13" t="str">
        <f t="shared" si="19"/>
        <v>Error?</v>
      </c>
    </row>
    <row r="1334" spans="1:4" x14ac:dyDescent="0.2">
      <c r="A1334" s="82">
        <v>1273</v>
      </c>
      <c r="D1334" s="13" t="str">
        <f t="shared" si="19"/>
        <v>OK</v>
      </c>
    </row>
    <row r="1335" spans="1:4" x14ac:dyDescent="0.2">
      <c r="A1335" s="54">
        <v>1274</v>
      </c>
      <c r="B1335" s="1221">
        <f>'Expenditures 15-22'!C176</f>
        <v>389035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389035</v>
      </c>
      <c r="C1339" s="13" t="s">
        <v>653</v>
      </c>
      <c r="D1339" s="13" t="str">
        <f t="shared" si="19"/>
        <v>Error?</v>
      </c>
    </row>
    <row r="1340" spans="1:4" x14ac:dyDescent="0.2">
      <c r="A1340" s="54">
        <v>1279</v>
      </c>
      <c r="B1340" s="1221">
        <f>'Expenditures 15-22'!C204</f>
        <v>389035</v>
      </c>
      <c r="C1340" s="13" t="s">
        <v>653</v>
      </c>
      <c r="D1340" s="13" t="str">
        <f t="shared" si="19"/>
        <v>Error?</v>
      </c>
    </row>
    <row r="1341" spans="1:4" x14ac:dyDescent="0.2">
      <c r="A1341" s="54">
        <v>1280</v>
      </c>
      <c r="B1341" s="1221">
        <f>'Expenditures 15-22'!D176</f>
        <v>119022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119022</v>
      </c>
      <c r="C1345" s="13" t="s">
        <v>653</v>
      </c>
      <c r="D1345" s="13" t="str">
        <f t="shared" si="20"/>
        <v>Error?</v>
      </c>
    </row>
    <row r="1346" spans="1:4" x14ac:dyDescent="0.2">
      <c r="A1346" s="54">
        <v>1285</v>
      </c>
      <c r="B1346" s="1221">
        <f>'Expenditures 15-22'!D204</f>
        <v>119022</v>
      </c>
      <c r="C1346" s="13" t="s">
        <v>653</v>
      </c>
      <c r="D1346" s="13" t="str">
        <f t="shared" si="20"/>
        <v>Error?</v>
      </c>
    </row>
    <row r="1347" spans="1:4" x14ac:dyDescent="0.2">
      <c r="A1347" s="54">
        <v>1286</v>
      </c>
      <c r="B1347" s="1221">
        <f>'Expenditures 15-22'!E176</f>
        <v>31818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31818</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31818</v>
      </c>
      <c r="C1353" s="13" t="s">
        <v>653</v>
      </c>
      <c r="D1353" s="13" t="str">
        <f t="shared" si="20"/>
        <v>Error?</v>
      </c>
    </row>
    <row r="1354" spans="1:4" x14ac:dyDescent="0.2">
      <c r="A1354" s="54">
        <v>1293</v>
      </c>
      <c r="B1354" s="1221">
        <f>'Expenditures 15-22'!F176</f>
        <v>117160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117160</v>
      </c>
      <c r="C1358" s="13" t="s">
        <v>653</v>
      </c>
      <c r="D1358" s="13" t="str">
        <f t="shared" si="20"/>
        <v>Error?</v>
      </c>
    </row>
    <row r="1359" spans="1:4" x14ac:dyDescent="0.2">
      <c r="A1359" s="54">
        <v>1298</v>
      </c>
      <c r="B1359" s="1221">
        <f>'Expenditures 15-22'!F204</f>
        <v>117160</v>
      </c>
      <c r="C1359" s="13" t="s">
        <v>653</v>
      </c>
      <c r="D1359" s="13" t="str">
        <f t="shared" si="20"/>
        <v>Error?</v>
      </c>
    </row>
    <row r="1360" spans="1:4" x14ac:dyDescent="0.2">
      <c r="A1360" s="54">
        <v>1299</v>
      </c>
      <c r="B1360" s="1221">
        <f>'Expenditures 15-22'!G176</f>
        <v>78428</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78428</v>
      </c>
      <c r="C1364" s="13" t="s">
        <v>653</v>
      </c>
      <c r="D1364" s="13" t="str">
        <f t="shared" si="20"/>
        <v>Error?</v>
      </c>
    </row>
    <row r="1365" spans="1:4" x14ac:dyDescent="0.2">
      <c r="A1365" s="54">
        <v>1304</v>
      </c>
      <c r="B1365" s="1221">
        <f>'Expenditures 15-22'!G204</f>
        <v>78428</v>
      </c>
      <c r="C1365" s="13" t="s">
        <v>653</v>
      </c>
      <c r="D1365" s="13" t="str">
        <f t="shared" si="20"/>
        <v>Error?</v>
      </c>
    </row>
    <row r="1366" spans="1:4" x14ac:dyDescent="0.2">
      <c r="A1366" s="54">
        <v>1305</v>
      </c>
      <c r="B1366" s="1221">
        <f>'Expenditures 15-22'!H176</f>
        <v>5075</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5075</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66840</v>
      </c>
      <c r="C1375" s="13" t="s">
        <v>653</v>
      </c>
      <c r="D1375" s="13" t="str">
        <f t="shared" si="20"/>
        <v>Error?</v>
      </c>
    </row>
    <row r="1376" spans="1:4" x14ac:dyDescent="0.2">
      <c r="A1376" s="54">
        <v>1315</v>
      </c>
      <c r="B1376" s="1221">
        <f>'Expenditures 15-22'!H204</f>
        <v>71915</v>
      </c>
      <c r="C1376" s="13" t="s">
        <v>653</v>
      </c>
      <c r="D1376" s="13" t="str">
        <f t="shared" si="20"/>
        <v>Error?</v>
      </c>
    </row>
    <row r="1377" spans="1:4" x14ac:dyDescent="0.2">
      <c r="A1377" s="54">
        <v>1316</v>
      </c>
      <c r="B1377" s="1221">
        <f>'Expenditures 15-22'!K176</f>
        <v>740538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740538</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66840</v>
      </c>
      <c r="C1387" s="13" t="s">
        <v>653</v>
      </c>
      <c r="D1387" s="13" t="str">
        <f t="shared" si="20"/>
        <v>Error?</v>
      </c>
    </row>
    <row r="1388" spans="1:4" x14ac:dyDescent="0.2">
      <c r="A1388" s="54">
        <v>1327</v>
      </c>
      <c r="B1388" s="1221">
        <f>'Expenditures 15-22'!K204</f>
        <v>807378</v>
      </c>
      <c r="C1388" s="13" t="s">
        <v>653</v>
      </c>
      <c r="D1388" s="13" t="str">
        <f t="shared" si="20"/>
        <v>Error?</v>
      </c>
    </row>
    <row r="1389" spans="1:4" x14ac:dyDescent="0.2">
      <c r="A1389" s="54">
        <v>1328</v>
      </c>
      <c r="B1389" s="1221">
        <f>'Expenditures 15-22'!K205</f>
        <v>-112893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3326</v>
      </c>
      <c r="D1407" s="13" t="str">
        <f t="shared" ref="D1407:D1470" si="21">IF(ISBLANK(B1407),"OK",IF(A1407-B1407=0,"OK","Error?"))</f>
        <v>Error?</v>
      </c>
    </row>
    <row r="1408" spans="1:4" x14ac:dyDescent="0.2">
      <c r="A1408" s="54">
        <v>1347</v>
      </c>
      <c r="B1408" s="1221">
        <f>'Expenditures 15-22'!D217</f>
        <v>4755</v>
      </c>
      <c r="D1408" s="13" t="str">
        <f t="shared" si="21"/>
        <v>Error?</v>
      </c>
    </row>
    <row r="1409" spans="1:4" x14ac:dyDescent="0.2">
      <c r="A1409" s="54">
        <v>1348</v>
      </c>
      <c r="B1409" s="1221">
        <f>'Expenditures 15-22'!D218</f>
        <v>46</v>
      </c>
      <c r="D1409" s="13" t="str">
        <f t="shared" si="21"/>
        <v>Error?</v>
      </c>
    </row>
    <row r="1410" spans="1:4" x14ac:dyDescent="0.2">
      <c r="A1410" s="54">
        <v>1349</v>
      </c>
      <c r="B1410" s="1221">
        <f>'Expenditures 15-22'!D223</f>
        <v>229926</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6857</v>
      </c>
      <c r="D1412" s="13" t="str">
        <f t="shared" si="21"/>
        <v>Error?</v>
      </c>
    </row>
    <row r="1413" spans="1:4" x14ac:dyDescent="0.2">
      <c r="A1413" s="54">
        <v>1352</v>
      </c>
      <c r="B1413" s="1221">
        <f>'Expenditures 15-22'!D228</f>
        <v>9847</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2708</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19412</v>
      </c>
      <c r="C1417" s="13" t="s">
        <v>653</v>
      </c>
      <c r="D1417" s="13" t="str">
        <f t="shared" si="21"/>
        <v>Error?</v>
      </c>
    </row>
    <row r="1418" spans="1:4" x14ac:dyDescent="0.2">
      <c r="A1418" s="54">
        <v>1357</v>
      </c>
      <c r="B1418" s="1221">
        <f>'Expenditures 15-22'!D234</f>
        <v>305</v>
      </c>
      <c r="D1418" s="13" t="str">
        <f t="shared" si="21"/>
        <v>Error?</v>
      </c>
    </row>
    <row r="1419" spans="1:4" x14ac:dyDescent="0.2">
      <c r="A1419" s="54">
        <v>1358</v>
      </c>
      <c r="B1419" s="1221">
        <f>'Expenditures 15-22'!D235</f>
        <v>26461</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26766</v>
      </c>
      <c r="C1421" s="13" t="s">
        <v>653</v>
      </c>
      <c r="D1421" s="13" t="str">
        <f t="shared" si="21"/>
        <v>Error?</v>
      </c>
    </row>
    <row r="1422" spans="1:4" x14ac:dyDescent="0.2">
      <c r="A1422" s="54">
        <v>1361</v>
      </c>
      <c r="B1422" s="1221">
        <f>'Expenditures 15-22'!D239</f>
        <v>8006</v>
      </c>
      <c r="D1422" s="13" t="str">
        <f t="shared" si="21"/>
        <v>Error?</v>
      </c>
    </row>
    <row r="1423" spans="1:4" x14ac:dyDescent="0.2">
      <c r="A1423" s="54">
        <v>1362</v>
      </c>
      <c r="B1423" s="1221">
        <f>'Expenditures 15-22'!D240</f>
        <v>5655</v>
      </c>
      <c r="D1423" s="13" t="str">
        <f t="shared" si="21"/>
        <v>Error?</v>
      </c>
    </row>
    <row r="1424" spans="1:4" x14ac:dyDescent="0.2">
      <c r="A1424" s="54">
        <v>1363</v>
      </c>
      <c r="B1424" s="1221">
        <f>'Expenditures 15-22'!D251</f>
        <v>13661</v>
      </c>
      <c r="C1424" s="13" t="s">
        <v>653</v>
      </c>
      <c r="D1424" s="13" t="str">
        <f t="shared" si="21"/>
        <v>Error?</v>
      </c>
    </row>
    <row r="1425" spans="1:4" x14ac:dyDescent="0.2">
      <c r="A1425" s="54">
        <v>1364</v>
      </c>
      <c r="B1425" s="1221">
        <f>'Expenditures 15-22'!D253</f>
        <v>39375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39375</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19246</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130477</v>
      </c>
      <c r="D1431" s="13" t="str">
        <f t="shared" si="21"/>
        <v>Error?</v>
      </c>
    </row>
    <row r="1432" spans="1:4" x14ac:dyDescent="0.2">
      <c r="A1432" s="54">
        <v>1371</v>
      </c>
      <c r="B1432" s="1221">
        <f>'Expenditures 15-22'!D261</f>
        <v>72893</v>
      </c>
      <c r="D1432" s="13" t="str">
        <f t="shared" si="21"/>
        <v>Error?</v>
      </c>
    </row>
    <row r="1433" spans="1:4" x14ac:dyDescent="0.2">
      <c r="A1433" s="54">
        <v>1372</v>
      </c>
      <c r="B1433" s="1221">
        <f>'Expenditures 15-22'!D262</f>
        <v>38765</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261381</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360595</v>
      </c>
      <c r="C1446" s="13" t="s">
        <v>653</v>
      </c>
      <c r="D1446" s="13" t="str">
        <f t="shared" si="21"/>
        <v>Error?</v>
      </c>
    </row>
    <row r="1447" spans="1:4" x14ac:dyDescent="0.2">
      <c r="A1447" s="54">
        <v>1386</v>
      </c>
      <c r="B1447" s="1221">
        <f>'Expenditures 15-22'!D274</f>
        <v>8322</v>
      </c>
      <c r="D1447" s="13" t="str">
        <f t="shared" si="21"/>
        <v>Error?</v>
      </c>
    </row>
    <row r="1448" spans="1:4" x14ac:dyDescent="0.2">
      <c r="A1448" s="54">
        <v>1387</v>
      </c>
      <c r="B1448" s="1221">
        <f>'Expenditures 15-22'!D288</f>
        <v>598843</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3326</v>
      </c>
      <c r="C1471" s="13" t="s">
        <v>653</v>
      </c>
      <c r="D1471" s="13" t="str">
        <f t="shared" ref="D1471:D1534" si="22">IF(ISBLANK(B1471),"OK",IF(A1471-B1471=0,"OK","Error?"))</f>
        <v>Error?</v>
      </c>
    </row>
    <row r="1472" spans="1:4" x14ac:dyDescent="0.2">
      <c r="A1472" s="54">
        <v>1411</v>
      </c>
      <c r="B1472" s="1221">
        <f>'Expenditures 15-22'!K217</f>
        <v>4755</v>
      </c>
      <c r="C1472" s="13" t="s">
        <v>653</v>
      </c>
      <c r="D1472" s="13" t="str">
        <f t="shared" si="22"/>
        <v>Error?</v>
      </c>
    </row>
    <row r="1473" spans="1:4" x14ac:dyDescent="0.2">
      <c r="A1473" s="54">
        <v>1412</v>
      </c>
      <c r="B1473" s="1221">
        <f>'Expenditures 15-22'!K218</f>
        <v>46</v>
      </c>
      <c r="C1473" s="13" t="s">
        <v>653</v>
      </c>
      <c r="D1473" s="13" t="str">
        <f t="shared" si="22"/>
        <v>Error?</v>
      </c>
    </row>
    <row r="1474" spans="1:4" x14ac:dyDescent="0.2">
      <c r="A1474" s="54">
        <v>1413</v>
      </c>
      <c r="B1474" s="1221">
        <f>'Expenditures 15-22'!K223</f>
        <v>229926</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6857</v>
      </c>
      <c r="C1476" s="13" t="s">
        <v>653</v>
      </c>
      <c r="D1476" s="13" t="str">
        <f t="shared" si="22"/>
        <v>Error?</v>
      </c>
    </row>
    <row r="1477" spans="1:4" x14ac:dyDescent="0.2">
      <c r="A1477" s="54">
        <v>1416</v>
      </c>
      <c r="B1477" s="1221">
        <f>'Expenditures 15-22'!K228</f>
        <v>9847</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2708</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19412</v>
      </c>
      <c r="C1481" s="13" t="s">
        <v>653</v>
      </c>
      <c r="D1481" s="13" t="str">
        <f t="shared" si="22"/>
        <v>Error?</v>
      </c>
    </row>
    <row r="1482" spans="1:4" x14ac:dyDescent="0.2">
      <c r="A1482" s="54">
        <v>1421</v>
      </c>
      <c r="B1482" s="1221">
        <f>'Expenditures 15-22'!K234</f>
        <v>305</v>
      </c>
      <c r="C1482" s="13" t="s">
        <v>653</v>
      </c>
      <c r="D1482" s="13" t="str">
        <f t="shared" si="22"/>
        <v>Error?</v>
      </c>
    </row>
    <row r="1483" spans="1:4" x14ac:dyDescent="0.2">
      <c r="A1483" s="54">
        <v>1422</v>
      </c>
      <c r="B1483" s="1221">
        <f>'Expenditures 15-22'!K235</f>
        <v>26461</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26766</v>
      </c>
      <c r="C1485" s="13" t="s">
        <v>653</v>
      </c>
      <c r="D1485" s="13" t="str">
        <f t="shared" si="22"/>
        <v>Error?</v>
      </c>
    </row>
    <row r="1486" spans="1:4" x14ac:dyDescent="0.2">
      <c r="A1486" s="54">
        <v>1425</v>
      </c>
      <c r="B1486" s="1221">
        <f>'Expenditures 15-22'!K239</f>
        <v>8006</v>
      </c>
      <c r="C1486" s="13" t="s">
        <v>653</v>
      </c>
      <c r="D1486" s="13" t="str">
        <f t="shared" si="22"/>
        <v>Error?</v>
      </c>
    </row>
    <row r="1487" spans="1:4" x14ac:dyDescent="0.2">
      <c r="A1487" s="54">
        <v>1426</v>
      </c>
      <c r="B1487" s="1221">
        <f>'Expenditures 15-22'!K240</f>
        <v>5655</v>
      </c>
      <c r="C1487" s="13" t="s">
        <v>653</v>
      </c>
      <c r="D1487" s="13" t="str">
        <f t="shared" si="22"/>
        <v>Error?</v>
      </c>
    </row>
    <row r="1488" spans="1:4" x14ac:dyDescent="0.2">
      <c r="A1488" s="54">
        <v>1427</v>
      </c>
      <c r="B1488" s="1221">
        <f>'Expenditures 15-22'!K251</f>
        <v>13661</v>
      </c>
      <c r="C1488" s="13" t="s">
        <v>653</v>
      </c>
      <c r="D1488" s="13" t="str">
        <f t="shared" si="22"/>
        <v>Error?</v>
      </c>
    </row>
    <row r="1489" spans="1:4" x14ac:dyDescent="0.2">
      <c r="A1489" s="54">
        <v>1428</v>
      </c>
      <c r="B1489" s="1221">
        <f>'Expenditures 15-22'!K253</f>
        <v>39375</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39375</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19246</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130477</v>
      </c>
      <c r="C1495" s="13" t="s">
        <v>653</v>
      </c>
      <c r="D1495" s="13" t="str">
        <f t="shared" si="22"/>
        <v>Error?</v>
      </c>
    </row>
    <row r="1496" spans="1:4" x14ac:dyDescent="0.2">
      <c r="A1496" s="54">
        <v>1435</v>
      </c>
      <c r="B1496" s="1221">
        <f>'Expenditures 15-22'!K261</f>
        <v>72893</v>
      </c>
      <c r="C1496" s="13" t="s">
        <v>653</v>
      </c>
      <c r="D1496" s="13" t="str">
        <f t="shared" si="22"/>
        <v>Error?</v>
      </c>
    </row>
    <row r="1497" spans="1:4" x14ac:dyDescent="0.2">
      <c r="A1497" s="54">
        <v>1436</v>
      </c>
      <c r="B1497" s="1221">
        <f>'Expenditures 15-22'!K262</f>
        <v>38765</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261381</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360595</v>
      </c>
      <c r="C1510" s="13" t="s">
        <v>653</v>
      </c>
      <c r="D1510" s="13" t="str">
        <f t="shared" si="22"/>
        <v>Error?</v>
      </c>
    </row>
    <row r="1511" spans="1:4" x14ac:dyDescent="0.2">
      <c r="A1511" s="54">
        <v>1450</v>
      </c>
      <c r="B1511" s="1221">
        <f>'Expenditures 15-22'!K274</f>
        <v>8322</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598843</v>
      </c>
      <c r="C1517" s="13" t="s">
        <v>653</v>
      </c>
      <c r="D1517" s="13" t="str">
        <f t="shared" si="22"/>
        <v>Error?</v>
      </c>
    </row>
    <row r="1518" spans="1:4" x14ac:dyDescent="0.2">
      <c r="A1518" s="54">
        <v>1457</v>
      </c>
      <c r="B1518" s="1221">
        <f>'Expenditures 15-22'!K289</f>
        <v>127443</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450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450</v>
      </c>
      <c r="C1541" s="13" t="s">
        <v>653</v>
      </c>
      <c r="D1541" s="13" t="str">
        <f t="shared" si="23"/>
        <v>Error?</v>
      </c>
    </row>
    <row r="1542" spans="1:4" x14ac:dyDescent="0.2">
      <c r="A1542" s="54">
        <v>1481</v>
      </c>
      <c r="B1542" s="1221">
        <f>'Expenditures 15-22'!F305</f>
        <v>450</v>
      </c>
      <c r="C1542" s="13" t="s">
        <v>653</v>
      </c>
      <c r="D1542" s="13" t="str">
        <f t="shared" si="23"/>
        <v>Error?</v>
      </c>
    </row>
    <row r="1543" spans="1:4" x14ac:dyDescent="0.2">
      <c r="A1543" s="54">
        <v>1482</v>
      </c>
      <c r="B1543" s="1221">
        <f>'Expenditures 15-22'!G294</f>
        <v>245711</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245711</v>
      </c>
      <c r="C1547" s="13" t="s">
        <v>653</v>
      </c>
      <c r="D1547" s="13" t="str">
        <f t="shared" si="23"/>
        <v>Error?</v>
      </c>
    </row>
    <row r="1548" spans="1:4" x14ac:dyDescent="0.2">
      <c r="A1548" s="54">
        <v>1487</v>
      </c>
      <c r="B1548" s="1221">
        <f>'Expenditures 15-22'!G305</f>
        <v>245711</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246161</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246161</v>
      </c>
      <c r="C1559" s="13" t="s">
        <v>653</v>
      </c>
      <c r="D1559" s="13" t="str">
        <f t="shared" si="23"/>
        <v>Error?</v>
      </c>
    </row>
    <row r="1560" spans="1:4" x14ac:dyDescent="0.2">
      <c r="A1560" s="54">
        <v>1499</v>
      </c>
      <c r="B1560" s="1221">
        <f>'Expenditures 15-22'!K305</f>
        <v>246161</v>
      </c>
      <c r="C1560" s="13" t="s">
        <v>653</v>
      </c>
      <c r="D1560" s="13" t="str">
        <f t="shared" si="23"/>
        <v>Error?</v>
      </c>
    </row>
    <row r="1561" spans="1:4" x14ac:dyDescent="0.2">
      <c r="A1561" s="54">
        <v>1500</v>
      </c>
      <c r="B1561" s="1221">
        <f>'Expenditures 15-22'!K306</f>
        <v>204932</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813176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791532</v>
      </c>
      <c r="C1630" s="13" t="s">
        <v>653</v>
      </c>
      <c r="D1630" s="13" t="str">
        <f t="shared" si="24"/>
        <v>Error?</v>
      </c>
    </row>
    <row r="1631" spans="1:4" x14ac:dyDescent="0.2">
      <c r="A1631" s="54">
        <v>1570</v>
      </c>
      <c r="B1631" s="1221">
        <f>'Acct Summary 7-8'!D79</f>
        <v>59516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34044</v>
      </c>
      <c r="C1644" s="13" t="s">
        <v>653</v>
      </c>
      <c r="D1644" s="13" t="str">
        <f t="shared" si="24"/>
        <v>Error?</v>
      </c>
    </row>
    <row r="1645" spans="1:4" x14ac:dyDescent="0.2">
      <c r="A1645" s="54">
        <v>1584</v>
      </c>
      <c r="B1645" s="1221">
        <f>'Acct Summary 7-8'!E79</f>
        <v>81378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77434</v>
      </c>
      <c r="C1658" s="13" t="s">
        <v>653</v>
      </c>
      <c r="D1658" s="13" t="str">
        <f t="shared" si="24"/>
        <v>Error?</v>
      </c>
    </row>
    <row r="1659" spans="1:4" x14ac:dyDescent="0.2">
      <c r="A1659" s="54">
        <v>1598</v>
      </c>
      <c r="B1659" s="1221">
        <f>'Acct Summary 7-8'!F79</f>
        <v>310128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197235</v>
      </c>
      <c r="C1672" s="13" t="s">
        <v>653</v>
      </c>
      <c r="D1672" s="13" t="str">
        <f t="shared" si="25"/>
        <v>Error?</v>
      </c>
    </row>
    <row r="1673" spans="1:4" x14ac:dyDescent="0.2">
      <c r="A1673" s="54">
        <v>1612</v>
      </c>
      <c r="B1673" s="1221">
        <f>'Acct Summary 7-8'!G79</f>
        <v>139784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267227</v>
      </c>
      <c r="C1686" s="13" t="s">
        <v>653</v>
      </c>
      <c r="D1686" s="13" t="str">
        <f t="shared" si="25"/>
        <v>Error?</v>
      </c>
    </row>
    <row r="1687" spans="1:4" x14ac:dyDescent="0.2">
      <c r="A1687" s="54">
        <v>1626</v>
      </c>
      <c r="B1687" s="1221">
        <f>'Acct Summary 7-8'!H79</f>
        <v>24903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229835</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3780642</v>
      </c>
      <c r="C1744" s="13" t="s">
        <v>653</v>
      </c>
      <c r="D1744" s="13" t="str">
        <f t="shared" si="26"/>
        <v>Error?</v>
      </c>
    </row>
    <row r="1745" spans="1:5" x14ac:dyDescent="0.2">
      <c r="A1745" s="54">
        <v>1684</v>
      </c>
      <c r="B1745" s="1221">
        <f>'Tax Sched 24'!B5</f>
        <v>821878</v>
      </c>
      <c r="C1745" s="13" t="s">
        <v>653</v>
      </c>
      <c r="D1745" s="13" t="str">
        <f t="shared" si="26"/>
        <v>Error?</v>
      </c>
    </row>
    <row r="1746" spans="1:5" x14ac:dyDescent="0.2">
      <c r="A1746" s="54">
        <v>1685</v>
      </c>
      <c r="B1746" s="1221">
        <f>'Tax Sched 24'!B6</f>
        <v>1277417</v>
      </c>
      <c r="C1746" s="13" t="s">
        <v>653</v>
      </c>
      <c r="D1746" s="13" t="str">
        <f t="shared" si="26"/>
        <v>Error?</v>
      </c>
    </row>
    <row r="1747" spans="1:5" x14ac:dyDescent="0.2">
      <c r="A1747" s="54">
        <v>1686</v>
      </c>
      <c r="B1747" s="1221">
        <f>'Tax Sched 24'!B7</f>
        <v>328748</v>
      </c>
      <c r="C1747" s="13" t="s">
        <v>653</v>
      </c>
      <c r="D1747" s="13" t="str">
        <f t="shared" si="26"/>
        <v>Error?</v>
      </c>
    </row>
    <row r="1748" spans="1:5" x14ac:dyDescent="0.2">
      <c r="A1748" s="54">
        <v>1687</v>
      </c>
      <c r="B1748" s="1221">
        <f>'Tax Sched 24'!B8</f>
        <v>348550</v>
      </c>
      <c r="C1748" s="13" t="s">
        <v>653</v>
      </c>
      <c r="D1748" s="13" t="str">
        <f t="shared" si="26"/>
        <v>Error?</v>
      </c>
    </row>
    <row r="1749" spans="1:5" x14ac:dyDescent="0.2">
      <c r="A1749" s="54">
        <v>1688</v>
      </c>
      <c r="B1749" s="1221">
        <f>'Tax Sched 24'!B10</f>
        <v>82187</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796673</v>
      </c>
      <c r="C1752" s="13" t="s">
        <v>653</v>
      </c>
      <c r="D1752" s="13" t="str">
        <f t="shared" si="26"/>
        <v>Error?</v>
      </c>
    </row>
    <row r="1753" spans="1:5" x14ac:dyDescent="0.2">
      <c r="A1753" s="54">
        <v>1692</v>
      </c>
      <c r="B1753" s="1221">
        <f>'Tax Sched 24'!B12</f>
        <v>82187</v>
      </c>
      <c r="C1753" s="13" t="s">
        <v>653</v>
      </c>
      <c r="D1753" s="13" t="str">
        <f t="shared" si="26"/>
        <v>Error?</v>
      </c>
    </row>
    <row r="1754" spans="1:5" x14ac:dyDescent="0.2">
      <c r="A1754" s="54">
        <v>1693</v>
      </c>
      <c r="B1754" s="1221">
        <f>'Tax Sched 24'!B14</f>
        <v>65751</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8014770</v>
      </c>
      <c r="C1759" s="13" t="s">
        <v>653</v>
      </c>
      <c r="D1759" s="13" t="str">
        <f t="shared" si="26"/>
        <v>Error?</v>
      </c>
    </row>
    <row r="1760" spans="1:5" x14ac:dyDescent="0.2">
      <c r="A1760" s="54">
        <v>1699</v>
      </c>
      <c r="B1760" s="1221">
        <f>'Tax Sched 24'!D4</f>
        <v>3780642</v>
      </c>
      <c r="C1760" s="13" t="s">
        <v>653</v>
      </c>
      <c r="D1760" s="13" t="str">
        <f t="shared" si="26"/>
        <v>Error?</v>
      </c>
    </row>
    <row r="1761" spans="1:5" x14ac:dyDescent="0.2">
      <c r="A1761" s="54">
        <v>1700</v>
      </c>
      <c r="B1761" s="1221">
        <f>'Tax Sched 24'!D5</f>
        <v>821878</v>
      </c>
      <c r="C1761" s="13" t="s">
        <v>653</v>
      </c>
      <c r="D1761" s="13" t="str">
        <f t="shared" si="26"/>
        <v>Error?</v>
      </c>
    </row>
    <row r="1762" spans="1:5" s="79" customFormat="1" x14ac:dyDescent="0.2">
      <c r="A1762" s="54">
        <v>1701</v>
      </c>
      <c r="B1762" s="1221">
        <f>'Tax Sched 24'!D6</f>
        <v>1277417</v>
      </c>
      <c r="C1762" s="13" t="s">
        <v>653</v>
      </c>
      <c r="D1762" s="13" t="str">
        <f t="shared" si="26"/>
        <v>Error?</v>
      </c>
      <c r="E1762" s="80"/>
    </row>
    <row r="1763" spans="1:5" x14ac:dyDescent="0.2">
      <c r="A1763" s="54">
        <v>1702</v>
      </c>
      <c r="B1763" s="1221">
        <f>'Tax Sched 24'!D7</f>
        <v>328748</v>
      </c>
      <c r="C1763" s="13" t="s">
        <v>653</v>
      </c>
      <c r="D1763" s="13" t="str">
        <f t="shared" si="26"/>
        <v>Error?</v>
      </c>
    </row>
    <row r="1764" spans="1:5" x14ac:dyDescent="0.2">
      <c r="A1764" s="54">
        <v>1703</v>
      </c>
      <c r="B1764" s="1221">
        <f>'Tax Sched 24'!D8</f>
        <v>348550</v>
      </c>
      <c r="C1764" s="13" t="s">
        <v>653</v>
      </c>
      <c r="D1764" s="13" t="str">
        <f t="shared" si="26"/>
        <v>Error?</v>
      </c>
    </row>
    <row r="1765" spans="1:5" x14ac:dyDescent="0.2">
      <c r="A1765" s="54">
        <v>1704</v>
      </c>
      <c r="B1765" s="1221">
        <f>'Tax Sched 24'!D10</f>
        <v>82187</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796673</v>
      </c>
      <c r="C1768" s="13" t="s">
        <v>653</v>
      </c>
      <c r="D1768" s="13" t="str">
        <f t="shared" si="26"/>
        <v>Error?</v>
      </c>
    </row>
    <row r="1769" spans="1:5" x14ac:dyDescent="0.2">
      <c r="A1769" s="54">
        <v>1708</v>
      </c>
      <c r="B1769" s="1221">
        <f>'Tax Sched 24'!D12</f>
        <v>82187</v>
      </c>
      <c r="C1769" s="13" t="s">
        <v>653</v>
      </c>
      <c r="D1769" s="13" t="str">
        <f t="shared" si="26"/>
        <v>Error?</v>
      </c>
    </row>
    <row r="1770" spans="1:5" x14ac:dyDescent="0.2">
      <c r="A1770" s="54">
        <v>1709</v>
      </c>
      <c r="B1770" s="1221">
        <f>'Tax Sched 24'!D14</f>
        <v>65751</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8014770</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3765348</v>
      </c>
      <c r="C1792" s="13" t="s">
        <v>653</v>
      </c>
      <c r="D1792" s="13" t="str">
        <f t="shared" si="27"/>
        <v>Error?</v>
      </c>
    </row>
    <row r="1793" spans="1:4" x14ac:dyDescent="0.2">
      <c r="A1793" s="54">
        <v>1732</v>
      </c>
      <c r="B1793" s="1221">
        <f>'Tax Sched 24'!F5</f>
        <v>818554</v>
      </c>
      <c r="C1793" s="13" t="s">
        <v>653</v>
      </c>
      <c r="D1793" s="13" t="str">
        <f t="shared" si="27"/>
        <v>Error?</v>
      </c>
    </row>
    <row r="1794" spans="1:4" x14ac:dyDescent="0.2">
      <c r="A1794" s="54">
        <v>1733</v>
      </c>
      <c r="B1794" s="1221">
        <f>'Tax Sched 24'!F6</f>
        <v>1319683</v>
      </c>
      <c r="C1794" s="13" t="s">
        <v>653</v>
      </c>
      <c r="D1794" s="13" t="str">
        <f t="shared" si="27"/>
        <v>Error?</v>
      </c>
    </row>
    <row r="1795" spans="1:4" x14ac:dyDescent="0.2">
      <c r="A1795" s="54">
        <v>1734</v>
      </c>
      <c r="B1795" s="1221">
        <f>'Tax Sched 24'!F7</f>
        <v>327422</v>
      </c>
      <c r="C1795" s="13" t="s">
        <v>653</v>
      </c>
      <c r="D1795" s="13" t="str">
        <f t="shared" si="27"/>
        <v>Error?</v>
      </c>
    </row>
    <row r="1796" spans="1:4" x14ac:dyDescent="0.2">
      <c r="A1796" s="54">
        <v>1735</v>
      </c>
      <c r="B1796" s="1221">
        <f>'Tax Sched 24'!F8</f>
        <v>366475</v>
      </c>
      <c r="C1796" s="13" t="s">
        <v>653</v>
      </c>
      <c r="D1796" s="13" t="str">
        <f t="shared" si="27"/>
        <v>Error?</v>
      </c>
    </row>
    <row r="1797" spans="1:4" x14ac:dyDescent="0.2">
      <c r="A1797" s="54">
        <v>1736</v>
      </c>
      <c r="B1797" s="1221">
        <f>'Tax Sched 24'!F10</f>
        <v>81855</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799952</v>
      </c>
      <c r="C1800" s="13" t="s">
        <v>653</v>
      </c>
      <c r="D1800" s="13" t="str">
        <f t="shared" si="27"/>
        <v>Error?</v>
      </c>
    </row>
    <row r="1801" spans="1:4" x14ac:dyDescent="0.2">
      <c r="A1801" s="54">
        <v>1740</v>
      </c>
      <c r="B1801" s="1221">
        <f>'Tax Sched 24'!F12</f>
        <v>81855</v>
      </c>
      <c r="C1801" s="13" t="s">
        <v>653</v>
      </c>
      <c r="D1801" s="13" t="str">
        <f t="shared" si="27"/>
        <v>Error?</v>
      </c>
    </row>
    <row r="1802" spans="1:4" x14ac:dyDescent="0.2">
      <c r="A1802" s="54">
        <v>1741</v>
      </c>
      <c r="B1802" s="1221">
        <f>'Tax Sched 24'!F14</f>
        <v>65484</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3765348</v>
      </c>
      <c r="D1808" s="13" t="str">
        <f t="shared" si="27"/>
        <v>Error?</v>
      </c>
    </row>
    <row r="1809" spans="1:4" x14ac:dyDescent="0.2">
      <c r="A1809" s="54">
        <v>1748</v>
      </c>
      <c r="B1809" s="1221">
        <f>'Tax Sched 24'!E5</f>
        <v>818554</v>
      </c>
      <c r="D1809" s="13" t="str">
        <f t="shared" si="27"/>
        <v>Error?</v>
      </c>
    </row>
    <row r="1810" spans="1:4" x14ac:dyDescent="0.2">
      <c r="A1810" s="54">
        <v>1749</v>
      </c>
      <c r="B1810" s="1221">
        <f>'Tax Sched 24'!E6</f>
        <v>1319683</v>
      </c>
      <c r="D1810" s="13" t="str">
        <f t="shared" si="27"/>
        <v>Error?</v>
      </c>
    </row>
    <row r="1811" spans="1:4" x14ac:dyDescent="0.2">
      <c r="A1811" s="54">
        <v>1750</v>
      </c>
      <c r="B1811" s="1221">
        <f>'Tax Sched 24'!E7</f>
        <v>327422</v>
      </c>
      <c r="D1811" s="13" t="str">
        <f t="shared" si="27"/>
        <v>Error?</v>
      </c>
    </row>
    <row r="1812" spans="1:4" x14ac:dyDescent="0.2">
      <c r="A1812" s="54">
        <v>1751</v>
      </c>
      <c r="B1812" s="1221">
        <f>'Tax Sched 24'!E8</f>
        <v>366475</v>
      </c>
      <c r="D1812" s="13" t="str">
        <f t="shared" si="27"/>
        <v>Error?</v>
      </c>
    </row>
    <row r="1813" spans="1:4" x14ac:dyDescent="0.2">
      <c r="A1813" s="54">
        <v>1752</v>
      </c>
      <c r="B1813" s="1221">
        <f>'Tax Sched 24'!E10</f>
        <v>81855</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799952</v>
      </c>
      <c r="D1816" s="13" t="str">
        <f t="shared" si="27"/>
        <v>Error?</v>
      </c>
    </row>
    <row r="1817" spans="1:4" x14ac:dyDescent="0.2">
      <c r="A1817" s="54">
        <v>1756</v>
      </c>
      <c r="B1817" s="1221">
        <f>'Tax Sched 24'!E12</f>
        <v>81855</v>
      </c>
      <c r="D1817" s="13" t="str">
        <f t="shared" si="27"/>
        <v>Error?</v>
      </c>
    </row>
    <row r="1818" spans="1:4" x14ac:dyDescent="0.2">
      <c r="A1818" s="54">
        <v>1757</v>
      </c>
      <c r="B1818" s="1221">
        <f>'Tax Sched 24'!E14</f>
        <v>65484</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8091966</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13299640</v>
      </c>
      <c r="C1939" s="13" t="s">
        <v>653</v>
      </c>
      <c r="D1939" s="13" t="str">
        <f t="shared" si="29"/>
        <v>Error?</v>
      </c>
    </row>
    <row r="1940" spans="1:5" x14ac:dyDescent="0.2">
      <c r="A1940" s="54">
        <v>1879</v>
      </c>
      <c r="B1940" s="1221">
        <f>'Short-Term Long-Term Debt 25'!F49</f>
        <v>615100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65751</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100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65851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65851</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195515</v>
      </c>
      <c r="D2008" s="13" t="str">
        <f t="shared" si="30"/>
        <v>Error?</v>
      </c>
    </row>
    <row r="2009" spans="1:4" x14ac:dyDescent="0.2">
      <c r="A2009" s="54">
        <v>1948</v>
      </c>
      <c r="B2009" s="1221">
        <f>'Cap Outlay Deprec 27'!C8</f>
        <v>29300148</v>
      </c>
      <c r="D2009" s="13" t="str">
        <f t="shared" si="30"/>
        <v>Error?</v>
      </c>
    </row>
    <row r="2010" spans="1:4" x14ac:dyDescent="0.2">
      <c r="A2010" s="54">
        <v>1949</v>
      </c>
      <c r="B2010" s="1221">
        <f>'Cap Outlay Deprec 27'!C10</f>
        <v>1822169</v>
      </c>
      <c r="D2010" s="13" t="str">
        <f t="shared" si="30"/>
        <v>Error?</v>
      </c>
    </row>
    <row r="2011" spans="1:4" x14ac:dyDescent="0.2">
      <c r="A2011" s="54">
        <v>1950</v>
      </c>
      <c r="B2011" s="1221">
        <f>'Cap Outlay Deprec 27'!C12</f>
        <v>1656914</v>
      </c>
      <c r="D2011" s="13" t="str">
        <f t="shared" si="30"/>
        <v>Error?</v>
      </c>
    </row>
    <row r="2012" spans="1:4" x14ac:dyDescent="0.2">
      <c r="A2012" s="54">
        <v>1951</v>
      </c>
      <c r="B2012" s="1221">
        <f>'Cap Outlay Deprec 27'!C13</f>
        <v>1824335</v>
      </c>
      <c r="D2012" s="13" t="str">
        <f t="shared" si="30"/>
        <v>Error?</v>
      </c>
    </row>
    <row r="2013" spans="1:4" x14ac:dyDescent="0.2">
      <c r="A2013" s="54">
        <v>1952</v>
      </c>
      <c r="B2013" s="1221">
        <f>'Cap Outlay Deprec 27'!C16</f>
        <v>34799081</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203640</v>
      </c>
      <c r="D2015" s="13" t="str">
        <f t="shared" si="30"/>
        <v>Error?</v>
      </c>
    </row>
    <row r="2016" spans="1:4" x14ac:dyDescent="0.2">
      <c r="A2016" s="54">
        <v>1955</v>
      </c>
      <c r="B2016" s="1221">
        <f>'Cap Outlay Deprec 27'!D10</f>
        <v>3812</v>
      </c>
      <c r="D2016" s="13" t="str">
        <f t="shared" si="30"/>
        <v>Error?</v>
      </c>
    </row>
    <row r="2017" spans="1:4" x14ac:dyDescent="0.2">
      <c r="A2017" s="54">
        <v>1956</v>
      </c>
      <c r="B2017" s="1221">
        <f>'Cap Outlay Deprec 27'!D12</f>
        <v>344632</v>
      </c>
      <c r="D2017" s="13" t="str">
        <f t="shared" si="30"/>
        <v>Error?</v>
      </c>
    </row>
    <row r="2018" spans="1:4" x14ac:dyDescent="0.2">
      <c r="A2018" s="54">
        <v>1957</v>
      </c>
      <c r="B2018" s="1221">
        <f>'Cap Outlay Deprec 27'!D13</f>
        <v>78428</v>
      </c>
      <c r="D2018" s="13" t="str">
        <f t="shared" si="30"/>
        <v>Error?</v>
      </c>
    </row>
    <row r="2019" spans="1:4" x14ac:dyDescent="0.2">
      <c r="A2019" s="54">
        <v>1958</v>
      </c>
      <c r="B2019" s="1221">
        <f>'Cap Outlay Deprec 27'!D16</f>
        <v>634912</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119848</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119848</v>
      </c>
      <c r="C2025" s="13" t="s">
        <v>653</v>
      </c>
      <c r="D2025" s="13" t="str">
        <f t="shared" si="30"/>
        <v>Error?</v>
      </c>
    </row>
    <row r="2026" spans="1:4" x14ac:dyDescent="0.2">
      <c r="A2026" s="54">
        <v>1965</v>
      </c>
      <c r="B2026" s="1221">
        <f>'Cap Outlay Deprec 27'!F5</f>
        <v>195515</v>
      </c>
      <c r="C2026" s="13" t="s">
        <v>653</v>
      </c>
      <c r="D2026" s="13" t="str">
        <f t="shared" si="30"/>
        <v>Error?</v>
      </c>
    </row>
    <row r="2027" spans="1:4" x14ac:dyDescent="0.2">
      <c r="A2027" s="54">
        <v>1966</v>
      </c>
      <c r="B2027" s="1221">
        <f>'Cap Outlay Deprec 27'!F8</f>
        <v>29503788</v>
      </c>
      <c r="C2027" s="13" t="s">
        <v>653</v>
      </c>
      <c r="D2027" s="13" t="str">
        <f t="shared" si="30"/>
        <v>Error?</v>
      </c>
    </row>
    <row r="2028" spans="1:4" x14ac:dyDescent="0.2">
      <c r="A2028" s="54">
        <v>1967</v>
      </c>
      <c r="B2028" s="1221">
        <f>'Cap Outlay Deprec 27'!F10</f>
        <v>1825981</v>
      </c>
      <c r="C2028" s="13" t="s">
        <v>653</v>
      </c>
      <c r="D2028" s="13" t="str">
        <f t="shared" si="30"/>
        <v>Error?</v>
      </c>
    </row>
    <row r="2029" spans="1:4" x14ac:dyDescent="0.2">
      <c r="A2029" s="54">
        <v>1968</v>
      </c>
      <c r="B2029" s="1221">
        <f>'Cap Outlay Deprec 27'!F12</f>
        <v>1881698</v>
      </c>
      <c r="C2029" s="13" t="s">
        <v>653</v>
      </c>
      <c r="D2029" s="13" t="str">
        <f t="shared" si="30"/>
        <v>Error?</v>
      </c>
    </row>
    <row r="2030" spans="1:4" x14ac:dyDescent="0.2">
      <c r="A2030" s="54">
        <v>1969</v>
      </c>
      <c r="B2030" s="1221">
        <f>'Cap Outlay Deprec 27'!F13</f>
        <v>1902763</v>
      </c>
      <c r="C2030" s="13" t="s">
        <v>653</v>
      </c>
      <c r="D2030" s="13" t="str">
        <f t="shared" si="30"/>
        <v>Error?</v>
      </c>
    </row>
    <row r="2031" spans="1:4" x14ac:dyDescent="0.2">
      <c r="A2031" s="54">
        <v>1970</v>
      </c>
      <c r="B2031" s="1221">
        <f>'Cap Outlay Deprec 27'!F16</f>
        <v>35314145</v>
      </c>
      <c r="C2031" s="13" t="s">
        <v>653</v>
      </c>
      <c r="D2031" s="13" t="str">
        <f t="shared" si="30"/>
        <v>Error?</v>
      </c>
    </row>
    <row r="2032" spans="1:4" x14ac:dyDescent="0.2">
      <c r="A2032" s="82">
        <v>1971</v>
      </c>
      <c r="D2032" s="13" t="str">
        <f t="shared" si="30"/>
        <v>OK</v>
      </c>
    </row>
    <row r="2033" spans="1:4" x14ac:dyDescent="0.2">
      <c r="A2033" s="54">
        <v>1972</v>
      </c>
      <c r="B2033" s="1221">
        <f>'Cap Outlay Deprec 27'!H8</f>
        <v>10458243</v>
      </c>
      <c r="D2033" s="13" t="str">
        <f t="shared" si="30"/>
        <v>Error?</v>
      </c>
    </row>
    <row r="2034" spans="1:4" x14ac:dyDescent="0.2">
      <c r="A2034" s="54">
        <v>1973</v>
      </c>
      <c r="B2034" s="1221">
        <f>'Cap Outlay Deprec 27'!H10</f>
        <v>1018194</v>
      </c>
      <c r="D2034" s="13" t="str">
        <f t="shared" si="30"/>
        <v>Error?</v>
      </c>
    </row>
    <row r="2035" spans="1:4" x14ac:dyDescent="0.2">
      <c r="A2035" s="54">
        <v>1974</v>
      </c>
      <c r="B2035" s="1221">
        <f>'Cap Outlay Deprec 27'!H12</f>
        <v>965843</v>
      </c>
      <c r="D2035" s="13" t="str">
        <f t="shared" si="30"/>
        <v>Error?</v>
      </c>
    </row>
    <row r="2036" spans="1:4" x14ac:dyDescent="0.2">
      <c r="A2036" s="54">
        <v>1975</v>
      </c>
      <c r="B2036" s="1221">
        <f>'Cap Outlay Deprec 27'!H13</f>
        <v>1632717</v>
      </c>
      <c r="D2036" s="13" t="str">
        <f t="shared" si="30"/>
        <v>Error?</v>
      </c>
    </row>
    <row r="2037" spans="1:4" x14ac:dyDescent="0.2">
      <c r="A2037" s="54">
        <v>1976</v>
      </c>
      <c r="B2037" s="1221">
        <f>'Cap Outlay Deprec 27'!H16</f>
        <v>14074997</v>
      </c>
      <c r="C2037" s="13" t="s">
        <v>653</v>
      </c>
      <c r="D2037" s="13" t="str">
        <f t="shared" si="30"/>
        <v>Error?</v>
      </c>
    </row>
    <row r="2038" spans="1:4" x14ac:dyDescent="0.2">
      <c r="A2038" s="82">
        <v>1977</v>
      </c>
      <c r="D2038" s="13" t="str">
        <f t="shared" si="30"/>
        <v>OK</v>
      </c>
    </row>
    <row r="2039" spans="1:4" x14ac:dyDescent="0.2">
      <c r="A2039" s="54">
        <v>1978</v>
      </c>
      <c r="B2039" s="1221">
        <f>'Cap Outlay Deprec 27'!I8</f>
        <v>588500</v>
      </c>
      <c r="D2039" s="13" t="str">
        <f t="shared" si="30"/>
        <v>Error?</v>
      </c>
    </row>
    <row r="2040" spans="1:4" x14ac:dyDescent="0.2">
      <c r="A2040" s="54">
        <v>1979</v>
      </c>
      <c r="B2040" s="1221">
        <f>'Cap Outlay Deprec 27'!I10</f>
        <v>69707</v>
      </c>
      <c r="D2040" s="13" t="str">
        <f t="shared" si="30"/>
        <v>Error?</v>
      </c>
    </row>
    <row r="2041" spans="1:4" x14ac:dyDescent="0.2">
      <c r="A2041" s="54">
        <v>1980</v>
      </c>
      <c r="B2041" s="1221">
        <f>'Cap Outlay Deprec 27'!I12</f>
        <v>188170</v>
      </c>
      <c r="D2041" s="13" t="str">
        <f t="shared" si="30"/>
        <v>Error?</v>
      </c>
    </row>
    <row r="2042" spans="1:4" x14ac:dyDescent="0.2">
      <c r="A2042" s="54">
        <v>1981</v>
      </c>
      <c r="B2042" s="1221">
        <f>'Cap Outlay Deprec 27'!I13</f>
        <v>106687</v>
      </c>
      <c r="D2042" s="13" t="str">
        <f t="shared" si="30"/>
        <v>Error?</v>
      </c>
    </row>
    <row r="2043" spans="1:4" x14ac:dyDescent="0.2">
      <c r="A2043" s="54">
        <v>1982</v>
      </c>
      <c r="B2043" s="1221">
        <f>'Cap Outlay Deprec 27'!I16</f>
        <v>953064</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119848</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119848</v>
      </c>
      <c r="C2049" s="13" t="s">
        <v>653</v>
      </c>
      <c r="D2049" s="13" t="str">
        <f t="shared" si="31"/>
        <v>Error?</v>
      </c>
    </row>
    <row r="2050" spans="1:4" x14ac:dyDescent="0.2">
      <c r="A2050" s="82">
        <v>1989</v>
      </c>
      <c r="D2050" s="13" t="str">
        <f t="shared" si="31"/>
        <v>OK</v>
      </c>
    </row>
    <row r="2051" spans="1:4" x14ac:dyDescent="0.2">
      <c r="A2051" s="54">
        <v>1990</v>
      </c>
      <c r="B2051" s="1221">
        <f>'Cap Outlay Deprec 27'!K8</f>
        <v>11046743</v>
      </c>
      <c r="C2051" s="13" t="s">
        <v>653</v>
      </c>
      <c r="D2051" s="13" t="str">
        <f t="shared" si="31"/>
        <v>Error?</v>
      </c>
    </row>
    <row r="2052" spans="1:4" x14ac:dyDescent="0.2">
      <c r="A2052" s="54">
        <v>1991</v>
      </c>
      <c r="B2052" s="1221">
        <f>'Cap Outlay Deprec 27'!K10</f>
        <v>1087901</v>
      </c>
      <c r="C2052" s="13" t="s">
        <v>653</v>
      </c>
      <c r="D2052" s="13" t="str">
        <f t="shared" si="31"/>
        <v>Error?</v>
      </c>
    </row>
    <row r="2053" spans="1:4" x14ac:dyDescent="0.2">
      <c r="A2053" s="54">
        <v>1992</v>
      </c>
      <c r="B2053" s="1221">
        <f>'Cap Outlay Deprec 27'!K12</f>
        <v>1034165</v>
      </c>
      <c r="C2053" s="13" t="s">
        <v>653</v>
      </c>
      <c r="D2053" s="13" t="str">
        <f t="shared" si="31"/>
        <v>Error?</v>
      </c>
    </row>
    <row r="2054" spans="1:4" x14ac:dyDescent="0.2">
      <c r="A2054" s="54">
        <v>1993</v>
      </c>
      <c r="B2054" s="1221">
        <f>'Cap Outlay Deprec 27'!K13</f>
        <v>1739404</v>
      </c>
      <c r="C2054" s="13" t="s">
        <v>653</v>
      </c>
      <c r="D2054" s="13" t="str">
        <f t="shared" si="31"/>
        <v>Error?</v>
      </c>
    </row>
    <row r="2055" spans="1:4" x14ac:dyDescent="0.2">
      <c r="A2055" s="54">
        <v>1994</v>
      </c>
      <c r="B2055" s="1221">
        <f>'Cap Outlay Deprec 27'!K16</f>
        <v>14908213</v>
      </c>
      <c r="C2055" s="13" t="s">
        <v>653</v>
      </c>
      <c r="D2055" s="13" t="str">
        <f t="shared" si="31"/>
        <v>Error?</v>
      </c>
    </row>
    <row r="2056" spans="1:4" x14ac:dyDescent="0.2">
      <c r="A2056" s="54">
        <v>1995</v>
      </c>
      <c r="B2056" s="1221">
        <f>'Cap Outlay Deprec 27'!L5</f>
        <v>195515</v>
      </c>
      <c r="C2056" s="13" t="s">
        <v>653</v>
      </c>
      <c r="D2056" s="13" t="str">
        <f t="shared" si="31"/>
        <v>Error?</v>
      </c>
    </row>
    <row r="2057" spans="1:4" x14ac:dyDescent="0.2">
      <c r="A2057" s="54">
        <v>1996</v>
      </c>
      <c r="B2057" s="1221">
        <f>'Cap Outlay Deprec 27'!L8</f>
        <v>18457045</v>
      </c>
      <c r="C2057" s="13" t="s">
        <v>653</v>
      </c>
      <c r="D2057" s="13" t="str">
        <f t="shared" si="31"/>
        <v>Error?</v>
      </c>
    </row>
    <row r="2058" spans="1:4" x14ac:dyDescent="0.2">
      <c r="A2058" s="54">
        <v>1997</v>
      </c>
      <c r="B2058" s="1221">
        <f>'Cap Outlay Deprec 27'!L10</f>
        <v>738080</v>
      </c>
      <c r="C2058" s="13" t="s">
        <v>653</v>
      </c>
      <c r="D2058" s="13" t="str">
        <f t="shared" si="31"/>
        <v>Error?</v>
      </c>
    </row>
    <row r="2059" spans="1:4" x14ac:dyDescent="0.2">
      <c r="A2059" s="54">
        <v>1998</v>
      </c>
      <c r="B2059" s="1221">
        <f>'Cap Outlay Deprec 27'!L12</f>
        <v>847533</v>
      </c>
      <c r="C2059" s="13" t="s">
        <v>653</v>
      </c>
      <c r="D2059" s="13" t="str">
        <f t="shared" si="31"/>
        <v>Error?</v>
      </c>
    </row>
    <row r="2060" spans="1:4" x14ac:dyDescent="0.2">
      <c r="A2060" s="54">
        <v>1999</v>
      </c>
      <c r="B2060" s="1221">
        <f>'Cap Outlay Deprec 27'!L13</f>
        <v>163359</v>
      </c>
      <c r="C2060" s="13" t="s">
        <v>653</v>
      </c>
      <c r="D2060" s="13" t="str">
        <f t="shared" si="31"/>
        <v>Error?</v>
      </c>
    </row>
    <row r="2061" spans="1:4" x14ac:dyDescent="0.2">
      <c r="A2061" s="54">
        <v>2000</v>
      </c>
      <c r="B2061" s="1221">
        <f>'Cap Outlay Deprec 27'!L16</f>
        <v>20405932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2303</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270219</v>
      </c>
      <c r="C2088" s="13" t="s">
        <v>653</v>
      </c>
      <c r="D2088" s="13" t="str">
        <f t="shared" si="31"/>
        <v>Error?</v>
      </c>
    </row>
    <row r="2089" spans="1:4" x14ac:dyDescent="0.2">
      <c r="A2089" s="54">
        <v>2028</v>
      </c>
      <c r="B2089" s="1221">
        <f>'Expenditures 15-22'!K92</f>
        <v>138813</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615100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15704</v>
      </c>
      <c r="D2435" s="13" t="str">
        <f t="shared" si="37"/>
        <v>Error?</v>
      </c>
    </row>
    <row r="2436" spans="1:4" x14ac:dyDescent="0.2">
      <c r="A2436" s="82">
        <v>2375</v>
      </c>
      <c r="D2436" s="13" t="str">
        <f t="shared" si="37"/>
        <v>OK</v>
      </c>
    </row>
    <row r="2437" spans="1:4" x14ac:dyDescent="0.2">
      <c r="A2437" s="54">
        <v>2376</v>
      </c>
      <c r="B2437" s="1221">
        <f>'Assets-Liab 5-6'!D38</f>
        <v>48265</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42199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176044</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4862062</v>
      </c>
      <c r="C2551" s="13" t="s">
        <v>653</v>
      </c>
      <c r="D2551" s="13" t="str">
        <f t="shared" si="38"/>
        <v>Error?</v>
      </c>
    </row>
    <row r="2552" spans="1:4" x14ac:dyDescent="0.2">
      <c r="A2552" s="82">
        <v>2491</v>
      </c>
      <c r="D2552" s="13" t="str">
        <f t="shared" si="38"/>
        <v>OK</v>
      </c>
    </row>
    <row r="2553" spans="1:4" x14ac:dyDescent="0.2">
      <c r="A2553" s="54">
        <v>2492</v>
      </c>
      <c r="B2553" s="1221">
        <f>'Acct Summary 7-8'!C6</f>
        <v>7426482</v>
      </c>
      <c r="C2553" s="13" t="s">
        <v>653</v>
      </c>
      <c r="D2553" s="13" t="str">
        <f t="shared" si="38"/>
        <v>Error?</v>
      </c>
    </row>
    <row r="2554" spans="1:4" x14ac:dyDescent="0.2">
      <c r="A2554" s="54">
        <v>2493</v>
      </c>
      <c r="B2554" s="1221">
        <f>'Acct Summary 7-8'!C7</f>
        <v>1408229</v>
      </c>
      <c r="C2554" s="13" t="s">
        <v>653</v>
      </c>
      <c r="D2554" s="13" t="str">
        <f t="shared" si="38"/>
        <v>Error?</v>
      </c>
    </row>
    <row r="2555" spans="1:4" x14ac:dyDescent="0.2">
      <c r="A2555" s="54">
        <v>2494</v>
      </c>
      <c r="B2555" s="1221">
        <f>'Acct Summary 7-8'!C8</f>
        <v>13696773</v>
      </c>
      <c r="C2555" s="13" t="s">
        <v>653</v>
      </c>
      <c r="D2555" s="13" t="str">
        <f t="shared" si="38"/>
        <v>Error?</v>
      </c>
    </row>
    <row r="2556" spans="1:4" x14ac:dyDescent="0.2">
      <c r="A2556" s="54">
        <v>2495</v>
      </c>
      <c r="B2556" s="1221">
        <f>'Acct Summary 7-8'!C12</f>
        <v>10097340</v>
      </c>
      <c r="C2556" s="13" t="s">
        <v>653</v>
      </c>
      <c r="D2556" s="13" t="str">
        <f t="shared" si="38"/>
        <v>Error?</v>
      </c>
    </row>
    <row r="2557" spans="1:4" x14ac:dyDescent="0.2">
      <c r="A2557" s="54">
        <v>2496</v>
      </c>
      <c r="B2557" s="1221">
        <f>'Acct Summary 7-8'!C13</f>
        <v>3536039</v>
      </c>
      <c r="C2557" s="13" t="s">
        <v>653</v>
      </c>
      <c r="D2557" s="13" t="str">
        <f t="shared" si="38"/>
        <v>Error?</v>
      </c>
    </row>
    <row r="2558" spans="1:4" x14ac:dyDescent="0.2">
      <c r="A2558" s="54">
        <v>2497</v>
      </c>
      <c r="B2558" s="1221">
        <f>'Acct Summary 7-8'!C14</f>
        <v>241988</v>
      </c>
      <c r="C2558" s="13" t="s">
        <v>653</v>
      </c>
      <c r="D2558" s="13" t="str">
        <f t="shared" si="38"/>
        <v>Error?</v>
      </c>
    </row>
    <row r="2559" spans="1:4" x14ac:dyDescent="0.2">
      <c r="A2559" s="54">
        <v>2498</v>
      </c>
      <c r="B2559" s="1221">
        <f>'Acct Summary 7-8'!C15</f>
        <v>409032</v>
      </c>
      <c r="C2559" s="13" t="s">
        <v>653</v>
      </c>
      <c r="D2559" s="13" t="str">
        <f t="shared" ref="D2559:D2622" si="39">IF(ISBLANK(B2559),"OK",IF(A2559-B2559=0,"OK","Error?"))</f>
        <v>Error?</v>
      </c>
    </row>
    <row r="2560" spans="1:4" x14ac:dyDescent="0.2">
      <c r="A2560" s="54">
        <v>2499</v>
      </c>
      <c r="B2560" s="1221">
        <f>'Acct Summary 7-8'!C16</f>
        <v>4193</v>
      </c>
      <c r="C2560" s="13" t="s">
        <v>653</v>
      </c>
      <c r="D2560" s="13" t="str">
        <f t="shared" si="39"/>
        <v>Error?</v>
      </c>
    </row>
    <row r="2561" spans="1:4" x14ac:dyDescent="0.2">
      <c r="A2561" s="54">
        <v>2500</v>
      </c>
      <c r="B2561" s="1221">
        <f>'Acct Summary 7-8'!C17</f>
        <v>14288592</v>
      </c>
      <c r="C2561" s="13" t="s">
        <v>653</v>
      </c>
      <c r="D2561" s="13" t="str">
        <f t="shared" si="39"/>
        <v>Error?</v>
      </c>
    </row>
    <row r="2562" spans="1:4" x14ac:dyDescent="0.2">
      <c r="A2562" s="54">
        <v>2501</v>
      </c>
      <c r="B2562" s="1221">
        <f>'Acct Summary 7-8'!C20</f>
        <v>-591819</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833485</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833485</v>
      </c>
      <c r="C2568" s="13" t="s">
        <v>653</v>
      </c>
      <c r="D2568" s="13" t="str">
        <f t="shared" si="39"/>
        <v>Error?</v>
      </c>
    </row>
    <row r="2569" spans="1:4" x14ac:dyDescent="0.2">
      <c r="A2569" s="54">
        <v>2508</v>
      </c>
      <c r="B2569" s="1221">
        <f>'Acct Summary 7-8'!D13</f>
        <v>858649</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308</v>
      </c>
      <c r="C2572" s="13" t="s">
        <v>653</v>
      </c>
      <c r="D2572" s="13" t="str">
        <f t="shared" si="39"/>
        <v>Error?</v>
      </c>
    </row>
    <row r="2573" spans="1:4" x14ac:dyDescent="0.2">
      <c r="A2573" s="54">
        <v>2512</v>
      </c>
      <c r="B2573" s="1221">
        <f>'Acct Summary 7-8'!D17</f>
        <v>858957</v>
      </c>
      <c r="C2573" s="13" t="s">
        <v>653</v>
      </c>
      <c r="D2573" s="13" t="str">
        <f t="shared" si="39"/>
        <v>Error?</v>
      </c>
    </row>
    <row r="2574" spans="1:4" x14ac:dyDescent="0.2">
      <c r="A2574" s="54">
        <v>2513</v>
      </c>
      <c r="B2574" s="1221">
        <f>'Acct Summary 7-8'!D20</f>
        <v>-25472</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330291</v>
      </c>
      <c r="C2591" s="13" t="s">
        <v>653</v>
      </c>
      <c r="D2591" s="13" t="str">
        <f t="shared" si="39"/>
        <v>Error?</v>
      </c>
    </row>
    <row r="2592" spans="1:4" x14ac:dyDescent="0.2">
      <c r="A2592" s="82">
        <v>2531</v>
      </c>
      <c r="D2592" s="13" t="str">
        <f t="shared" si="39"/>
        <v>OK</v>
      </c>
    </row>
    <row r="2593" spans="1:4" x14ac:dyDescent="0.2">
      <c r="A2593" s="54">
        <v>2532</v>
      </c>
      <c r="B2593" s="1221">
        <f>'Acct Summary 7-8'!F6</f>
        <v>364194</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694485</v>
      </c>
      <c r="C2595" s="13" t="s">
        <v>653</v>
      </c>
      <c r="D2595" s="13" t="str">
        <f t="shared" si="39"/>
        <v>Error?</v>
      </c>
    </row>
    <row r="2596" spans="1:4" x14ac:dyDescent="0.2">
      <c r="A2596" s="54">
        <v>2535</v>
      </c>
      <c r="B2596" s="1221">
        <f>'Acct Summary 7-8'!F13</f>
        <v>740538</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66840</v>
      </c>
      <c r="C2599" s="13" t="s">
        <v>653</v>
      </c>
      <c r="D2599" s="13" t="str">
        <f t="shared" si="39"/>
        <v>Error?</v>
      </c>
    </row>
    <row r="2600" spans="1:4" x14ac:dyDescent="0.2">
      <c r="A2600" s="54">
        <v>2539</v>
      </c>
      <c r="B2600" s="1221">
        <f>'Acct Summary 7-8'!F17</f>
        <v>807378</v>
      </c>
      <c r="C2600" s="13" t="s">
        <v>653</v>
      </c>
      <c r="D2600" s="13" t="str">
        <f t="shared" si="39"/>
        <v>Error?</v>
      </c>
    </row>
    <row r="2601" spans="1:4" x14ac:dyDescent="0.2">
      <c r="A2601" s="54">
        <v>2540</v>
      </c>
      <c r="B2601" s="1221">
        <f>'Acct Summary 7-8'!F20</f>
        <v>-112893</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726286</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726286</v>
      </c>
      <c r="C2606" s="13" t="s">
        <v>653</v>
      </c>
      <c r="D2606" s="13" t="str">
        <f t="shared" si="39"/>
        <v>Error?</v>
      </c>
    </row>
    <row r="2607" spans="1:4" x14ac:dyDescent="0.2">
      <c r="A2607" s="54">
        <v>2546</v>
      </c>
      <c r="B2607" s="1221">
        <f>'Acct Summary 7-8'!G12</f>
        <v>229926</v>
      </c>
      <c r="C2607" s="13" t="s">
        <v>653</v>
      </c>
      <c r="D2607" s="13" t="str">
        <f t="shared" si="39"/>
        <v>Error?</v>
      </c>
    </row>
    <row r="2608" spans="1:4" x14ac:dyDescent="0.2">
      <c r="A2608" s="54">
        <v>2547</v>
      </c>
      <c r="B2608" s="1221">
        <f>'Acct Summary 7-8'!G13</f>
        <v>360595</v>
      </c>
      <c r="C2608" s="13" t="s">
        <v>653</v>
      </c>
      <c r="D2608" s="13" t="str">
        <f t="shared" si="39"/>
        <v>Error?</v>
      </c>
    </row>
    <row r="2609" spans="1:4" x14ac:dyDescent="0.2">
      <c r="A2609" s="54">
        <v>2548</v>
      </c>
      <c r="B2609" s="1221">
        <f>'Acct Summary 7-8'!G14</f>
        <v>8322</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598843</v>
      </c>
      <c r="C2612" s="13" t="s">
        <v>653</v>
      </c>
      <c r="D2612" s="13" t="str">
        <f t="shared" si="39"/>
        <v>Error?</v>
      </c>
    </row>
    <row r="2613" spans="1:4" x14ac:dyDescent="0.2">
      <c r="A2613" s="54">
        <v>2552</v>
      </c>
      <c r="B2613" s="1221">
        <f>'Acct Summary 7-8'!G20</f>
        <v>127443</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1280081</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1280081</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1314805</v>
      </c>
      <c r="C2634" s="13" t="s">
        <v>653</v>
      </c>
      <c r="D2634" s="13" t="str">
        <f t="shared" si="40"/>
        <v>Error?</v>
      </c>
    </row>
    <row r="2635" spans="1:4" x14ac:dyDescent="0.2">
      <c r="A2635" s="54">
        <v>2574</v>
      </c>
      <c r="B2635" s="1221">
        <f>'Acct Summary 7-8'!E17</f>
        <v>1314805</v>
      </c>
      <c r="C2635" s="13" t="s">
        <v>653</v>
      </c>
      <c r="D2635" s="13" t="str">
        <f t="shared" si="40"/>
        <v>Error?</v>
      </c>
    </row>
    <row r="2636" spans="1:4" x14ac:dyDescent="0.2">
      <c r="A2636" s="54">
        <v>2575</v>
      </c>
      <c r="B2636" s="1221">
        <f>'Acct Summary 7-8'!E20</f>
        <v>-34724</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422253</v>
      </c>
      <c r="C2655" s="13" t="s">
        <v>653</v>
      </c>
      <c r="D2655" s="13" t="str">
        <f t="shared" si="40"/>
        <v>Error?</v>
      </c>
    </row>
    <row r="2656" spans="1:4" x14ac:dyDescent="0.2">
      <c r="A2656" s="54">
        <v>2595</v>
      </c>
      <c r="B2656" s="1221">
        <f>'Acct Summary 7-8'!H6</f>
        <v>28840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451093</v>
      </c>
      <c r="C2658" s="13" t="s">
        <v>653</v>
      </c>
      <c r="D2658" s="13" t="str">
        <f t="shared" si="40"/>
        <v>Error?</v>
      </c>
    </row>
    <row r="2659" spans="1:4" x14ac:dyDescent="0.2">
      <c r="A2659" s="54">
        <v>2598</v>
      </c>
      <c r="B2659" s="1221">
        <f>'Acct Summary 7-8'!H13</f>
        <v>246161</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246161</v>
      </c>
      <c r="C2661" s="13" t="s">
        <v>653</v>
      </c>
      <c r="D2661" s="13" t="str">
        <f t="shared" si="40"/>
        <v>Error?</v>
      </c>
    </row>
    <row r="2662" spans="1:4" x14ac:dyDescent="0.2">
      <c r="A2662" s="54">
        <v>2601</v>
      </c>
      <c r="B2662" s="1221">
        <f>'Acct Summary 7-8'!H20</f>
        <v>204932</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267916</v>
      </c>
      <c r="C2789" s="13" t="s">
        <v>653</v>
      </c>
      <c r="D2789" s="13" t="str">
        <f t="shared" si="42"/>
        <v>Error?</v>
      </c>
    </row>
    <row r="2790" spans="1:4" x14ac:dyDescent="0.2">
      <c r="A2790" s="54">
        <v>2729</v>
      </c>
      <c r="B2790" s="1221">
        <f>'Expenditures 15-22'!E102</f>
        <v>267916</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4400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578145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363943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578145</v>
      </c>
      <c r="D2912" s="13" t="str">
        <f t="shared" si="44"/>
        <v>Error?</v>
      </c>
    </row>
    <row r="2913" spans="1:4" x14ac:dyDescent="0.2">
      <c r="A2913" s="54">
        <v>2852</v>
      </c>
      <c r="B2913" s="1221">
        <f>'Assets-Liab 5-6'!I41</f>
        <v>578145</v>
      </c>
      <c r="C2913" s="13" t="s">
        <v>653</v>
      </c>
      <c r="D2913" s="13" t="str">
        <f t="shared" si="44"/>
        <v>Error?</v>
      </c>
    </row>
    <row r="2914" spans="1:4" x14ac:dyDescent="0.2">
      <c r="A2914" s="54">
        <v>2853</v>
      </c>
      <c r="B2914" s="1221">
        <f>'Assets-Liab 5-6'!L33</f>
        <v>363943</v>
      </c>
      <c r="D2914" s="13" t="str">
        <f t="shared" si="44"/>
        <v>Error?</v>
      </c>
    </row>
    <row r="2915" spans="1:4" x14ac:dyDescent="0.2">
      <c r="A2915" s="82">
        <v>2854</v>
      </c>
      <c r="D2915" s="13" t="str">
        <f t="shared" si="44"/>
        <v>OK</v>
      </c>
    </row>
    <row r="2916" spans="1:4" x14ac:dyDescent="0.2">
      <c r="A2916" s="54">
        <v>2855</v>
      </c>
      <c r="B2916" s="1221">
        <f>'Assets-Liab 5-6'!L34</f>
        <v>363943</v>
      </c>
      <c r="C2916" s="13" t="s">
        <v>653</v>
      </c>
      <c r="D2916" s="13" t="str">
        <f t="shared" si="44"/>
        <v>Error?</v>
      </c>
    </row>
    <row r="2917" spans="1:4" x14ac:dyDescent="0.2">
      <c r="A2917" s="54">
        <v>2856</v>
      </c>
      <c r="B2917" s="1221">
        <f>'Assets-Liab 5-6'!L41</f>
        <v>363943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1888</v>
      </c>
      <c r="D2949" s="13" t="str">
        <f t="shared" si="45"/>
        <v>Error?</v>
      </c>
    </row>
    <row r="2950" spans="1:4" x14ac:dyDescent="0.2">
      <c r="A2950" s="54">
        <v>2889</v>
      </c>
      <c r="B2950" s="1221">
        <f>'Expenditures 15-22'!E79</f>
        <v>266028</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2303</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1888</v>
      </c>
      <c r="C2973" s="13" t="s">
        <v>653</v>
      </c>
      <c r="D2973" s="13" t="str">
        <f t="shared" si="45"/>
        <v>Error?</v>
      </c>
    </row>
    <row r="2974" spans="1:4" x14ac:dyDescent="0.2">
      <c r="A2974" s="54">
        <v>2913</v>
      </c>
      <c r="B2974" s="1221">
        <f>'Expenditures 15-22'!K79</f>
        <v>266028</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2303</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75224</v>
      </c>
      <c r="D3055" s="13" t="str">
        <f t="shared" si="46"/>
        <v>Error?</v>
      </c>
    </row>
    <row r="3056" spans="1:4" x14ac:dyDescent="0.2">
      <c r="A3056" s="54">
        <v>2995</v>
      </c>
      <c r="B3056" s="1221">
        <f>'Expenditures 15-22'!D10</f>
        <v>15253</v>
      </c>
      <c r="D3056" s="13" t="str">
        <f t="shared" si="46"/>
        <v>Error?</v>
      </c>
    </row>
    <row r="3057" spans="1:4" x14ac:dyDescent="0.2">
      <c r="A3057" s="54">
        <v>2996</v>
      </c>
      <c r="B3057" s="1221">
        <f>'Expenditures 15-22'!E10</f>
        <v>17627</v>
      </c>
      <c r="D3057" s="13" t="str">
        <f t="shared" si="46"/>
        <v>Error?</v>
      </c>
    </row>
    <row r="3058" spans="1:4" x14ac:dyDescent="0.2">
      <c r="A3058" s="54">
        <v>2997</v>
      </c>
      <c r="B3058" s="1221">
        <f>'Expenditures 15-22'!F10</f>
        <v>55912</v>
      </c>
      <c r="D3058" s="13" t="str">
        <f t="shared" si="46"/>
        <v>Error?</v>
      </c>
    </row>
    <row r="3059" spans="1:4" x14ac:dyDescent="0.2">
      <c r="A3059" s="54">
        <v>2998</v>
      </c>
      <c r="B3059" s="1221">
        <f>'Expenditures 15-22'!G10</f>
        <v>15822</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179838</v>
      </c>
      <c r="C3062" s="13" t="s">
        <v>653</v>
      </c>
      <c r="D3062" s="13" t="str">
        <f t="shared" si="46"/>
        <v>Error?</v>
      </c>
    </row>
    <row r="3063" spans="1:4" x14ac:dyDescent="0.2">
      <c r="A3063" s="82">
        <v>3002</v>
      </c>
      <c r="D3063" s="13" t="str">
        <f t="shared" si="46"/>
        <v>OK</v>
      </c>
    </row>
    <row r="3064" spans="1:4" x14ac:dyDescent="0.2">
      <c r="A3064" s="54">
        <v>3003</v>
      </c>
      <c r="B3064" s="1221">
        <f>'Expenditures 15-22'!D213</f>
        <v>10884</v>
      </c>
      <c r="D3064" s="13" t="str">
        <f t="shared" si="46"/>
        <v>Error?</v>
      </c>
    </row>
    <row r="3065" spans="1:4" x14ac:dyDescent="0.2">
      <c r="A3065" s="54">
        <v>3004</v>
      </c>
      <c r="B3065" s="1221">
        <f>'Expenditures 15-22'!K213</f>
        <v>10884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84419</v>
      </c>
      <c r="C3225" s="13" t="s">
        <v>653</v>
      </c>
      <c r="D3225" s="13" t="str">
        <f t="shared" si="49"/>
        <v>Error?</v>
      </c>
    </row>
    <row r="3226" spans="1:4" x14ac:dyDescent="0.2">
      <c r="A3226" s="54">
        <v>3165</v>
      </c>
      <c r="B3226" s="1221">
        <f>'Acct Summary 7-8'!I8</f>
        <v>84419</v>
      </c>
      <c r="C3226" s="13" t="s">
        <v>653</v>
      </c>
      <c r="D3226" s="13" t="str">
        <f t="shared" si="49"/>
        <v>Error?</v>
      </c>
    </row>
    <row r="3227" spans="1:4" x14ac:dyDescent="0.2">
      <c r="A3227" s="54">
        <v>3166</v>
      </c>
      <c r="B3227" s="1221">
        <f>'Acct Summary 7-8'!I20</f>
        <v>84419</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615100</v>
      </c>
      <c r="C3229" s="13" t="s">
        <v>653</v>
      </c>
      <c r="D3229" s="13" t="str">
        <f t="shared" si="49"/>
        <v>Error?</v>
      </c>
    </row>
    <row r="3230" spans="1:4" x14ac:dyDescent="0.2">
      <c r="A3230" s="54">
        <v>3169</v>
      </c>
      <c r="B3230" s="1221">
        <f>'Acct Summary 7-8'!C75</f>
        <v>14145</v>
      </c>
      <c r="D3230" s="13" t="str">
        <f t="shared" si="49"/>
        <v>Error?</v>
      </c>
    </row>
    <row r="3231" spans="1:4" x14ac:dyDescent="0.2">
      <c r="A3231" s="54">
        <v>3170</v>
      </c>
      <c r="B3231" s="1221">
        <f>'Acct Summary 7-8'!C76</f>
        <v>44925</v>
      </c>
      <c r="C3231" s="13" t="s">
        <v>653</v>
      </c>
      <c r="D3231" s="13" t="str">
        <f t="shared" si="49"/>
        <v>Error?</v>
      </c>
    </row>
    <row r="3232" spans="1:4" x14ac:dyDescent="0.2">
      <c r="A3232" s="54">
        <v>3171</v>
      </c>
      <c r="B3232" s="1221">
        <f>'Acct Summary 7-8'!C77</f>
        <v>570175</v>
      </c>
      <c r="C3232" s="13" t="s">
        <v>653</v>
      </c>
      <c r="D3232" s="13" t="str">
        <f t="shared" si="49"/>
        <v>Error?</v>
      </c>
    </row>
    <row r="3233" spans="1:4" x14ac:dyDescent="0.2">
      <c r="A3233" s="54">
        <v>3172</v>
      </c>
      <c r="B3233" s="1221">
        <f>'Acct Summary 7-8'!C78</f>
        <v>-21644</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-25472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-112893</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127443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30780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30780</v>
      </c>
      <c r="C3277" s="13" t="s">
        <v>653</v>
      </c>
      <c r="D3277" s="13" t="str">
        <f t="shared" si="50"/>
        <v>Error?</v>
      </c>
    </row>
    <row r="3278" spans="1:4" x14ac:dyDescent="0.2">
      <c r="A3278" s="54">
        <v>3217</v>
      </c>
      <c r="B3278" s="1221">
        <f>'Acct Summary 7-8'!E78</f>
        <v>-3944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204932</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615100</v>
      </c>
      <c r="C3317" s="13" t="s">
        <v>653</v>
      </c>
      <c r="D3317" s="13" t="str">
        <f t="shared" si="50"/>
        <v>Error?</v>
      </c>
    </row>
    <row r="3318" spans="1:4" x14ac:dyDescent="0.2">
      <c r="A3318" s="54">
        <v>3257</v>
      </c>
      <c r="B3318" s="1221">
        <f>'Acct Summary 7-8'!I76</f>
        <v>615100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84419</v>
      </c>
      <c r="C3320" s="13" t="s">
        <v>653</v>
      </c>
      <c r="D3320" s="13" t="str">
        <f t="shared" si="50"/>
        <v>Error?</v>
      </c>
    </row>
    <row r="3321" spans="1:4" x14ac:dyDescent="0.2">
      <c r="A3321" s="54">
        <v>3260</v>
      </c>
      <c r="B3321" s="1221">
        <f>'Acct Summary 7-8'!I79</f>
        <v>493726</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578145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1316357</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392890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8013</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16108</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2096</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1735464</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81172</v>
      </c>
      <c r="D3387" s="13" t="str">
        <f t="shared" si="51"/>
        <v>Error?</v>
      </c>
    </row>
    <row r="3388" spans="1:4" x14ac:dyDescent="0.2">
      <c r="A3388" s="54">
        <v>3327</v>
      </c>
      <c r="B3388" s="1221">
        <f>'Expenditures 15-22'!D211</f>
        <v>98796</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81172</v>
      </c>
      <c r="C3390" s="13" t="s">
        <v>653</v>
      </c>
      <c r="D3390" s="13" t="str">
        <f t="shared" si="51"/>
        <v>Error?</v>
      </c>
    </row>
    <row r="3391" spans="1:4" x14ac:dyDescent="0.2">
      <c r="A3391" s="54">
        <v>3330</v>
      </c>
      <c r="B3391" s="1221">
        <f>'Expenditures 15-22'!K211</f>
        <v>98796</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1125778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84044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77434</v>
      </c>
      <c r="D3417" s="13" t="str">
        <f t="shared" si="52"/>
        <v>Error?</v>
      </c>
    </row>
    <row r="3418" spans="1:4" x14ac:dyDescent="0.2">
      <c r="A3418" s="82">
        <v>3357</v>
      </c>
      <c r="D3418" s="13" t="str">
        <f t="shared" si="52"/>
        <v>OK</v>
      </c>
    </row>
    <row r="3419" spans="1:4" x14ac:dyDescent="0.2">
      <c r="A3419" s="54">
        <v>3358</v>
      </c>
      <c r="B3419" s="1221">
        <f>'Assets-Liab 5-6'!F4</f>
        <v>197235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267227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229835</v>
      </c>
      <c r="D3425" s="13" t="str">
        <f t="shared" si="52"/>
        <v>Error?</v>
      </c>
    </row>
    <row r="3426" spans="1:4" x14ac:dyDescent="0.2">
      <c r="A3426" s="82">
        <v>3365</v>
      </c>
      <c r="D3426" s="13" t="str">
        <f t="shared" si="52"/>
        <v>OK</v>
      </c>
    </row>
    <row r="3427" spans="1:4" x14ac:dyDescent="0.2">
      <c r="A3427" s="54">
        <v>3366</v>
      </c>
      <c r="B3427" s="1221">
        <f>'Assets-Liab 5-6'!I4</f>
        <v>578145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363943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348550</v>
      </c>
      <c r="C3446" s="13" t="s">
        <v>653</v>
      </c>
      <c r="D3446" s="13" t="str">
        <f t="shared" si="52"/>
        <v>Error?</v>
      </c>
    </row>
    <row r="3447" spans="1:4" x14ac:dyDescent="0.2">
      <c r="A3447" s="54">
        <v>3386</v>
      </c>
      <c r="B3447" s="1221">
        <f>'Tax Sched 24'!D16</f>
        <v>348550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383483</v>
      </c>
      <c r="C3449" s="13" t="s">
        <v>653</v>
      </c>
      <c r="D3449" s="13" t="str">
        <f t="shared" si="52"/>
        <v>Error?</v>
      </c>
    </row>
    <row r="3450" spans="1:4" x14ac:dyDescent="0.2">
      <c r="A3450" s="54">
        <v>3389</v>
      </c>
      <c r="B3450" s="1221">
        <f>'Tax Sched 24'!E16</f>
        <v>383483</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4400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4400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4400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360438</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360438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360438</v>
      </c>
      <c r="D3567" s="13" t="str">
        <f t="shared" si="54"/>
        <v>Error?</v>
      </c>
    </row>
    <row r="3568" spans="1:4" x14ac:dyDescent="0.2">
      <c r="A3568" s="54">
        <v>3507</v>
      </c>
      <c r="B3568" s="1221">
        <f>'Assets-Liab 5-6'!K41</f>
        <v>360438</v>
      </c>
      <c r="C3568" s="13" t="s">
        <v>653</v>
      </c>
      <c r="D3568" s="13" t="str">
        <f t="shared" si="54"/>
        <v>Error?</v>
      </c>
    </row>
    <row r="3569" spans="1:4" x14ac:dyDescent="0.2">
      <c r="A3569" s="54">
        <v>3508</v>
      </c>
      <c r="B3569" s="1221">
        <f>'Acct Summary 7-8'!K4</f>
        <v>83640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83640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83640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83640</v>
      </c>
      <c r="C3588" s="13" t="s">
        <v>653</v>
      </c>
      <c r="D3588" s="13" t="str">
        <f t="shared" si="55"/>
        <v>Error?</v>
      </c>
    </row>
    <row r="3589" spans="1:4" x14ac:dyDescent="0.2">
      <c r="A3589" s="54">
        <v>3528</v>
      </c>
      <c r="B3589" s="1221">
        <f>'Acct Summary 7-8'!K79</f>
        <v>276798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360438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83640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82187</v>
      </c>
      <c r="C3725" s="13" t="s">
        <v>653</v>
      </c>
      <c r="D3725" s="13" t="str">
        <f t="shared" si="57"/>
        <v>Error?</v>
      </c>
    </row>
    <row r="3726" spans="1:4" x14ac:dyDescent="0.2">
      <c r="A3726" s="54">
        <v>3665</v>
      </c>
      <c r="B3726" s="1221">
        <f>'Tax Sched 24'!D13</f>
        <v>82187</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81855</v>
      </c>
      <c r="C3728" s="13" t="s">
        <v>653</v>
      </c>
      <c r="D3728" s="13" t="str">
        <f t="shared" si="57"/>
        <v>Error?</v>
      </c>
    </row>
    <row r="3729" spans="1:4" x14ac:dyDescent="0.2">
      <c r="A3729" s="54">
        <v>3668</v>
      </c>
      <c r="B3729" s="1221">
        <f>'Tax Sched 24'!E13</f>
        <v>81855</v>
      </c>
      <c r="D3729" s="13" t="str">
        <f t="shared" si="57"/>
        <v>Error?</v>
      </c>
    </row>
    <row r="3730" spans="1:4" x14ac:dyDescent="0.2">
      <c r="A3730" s="54">
        <v>3669</v>
      </c>
      <c r="B3730" s="1221">
        <f>'ICR Computation 30'!E10</f>
        <v>302382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6512993</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20209766</v>
      </c>
      <c r="C4122" s="13" t="s">
        <v>653</v>
      </c>
      <c r="D4122" s="13" t="str">
        <f t="shared" si="63"/>
        <v>Error?</v>
      </c>
    </row>
    <row r="4123" spans="1:4" x14ac:dyDescent="0.2">
      <c r="A4123" s="54">
        <v>4062</v>
      </c>
      <c r="B4123" s="1221">
        <f>'Acct Summary 7-8'!D10</f>
        <v>833485</v>
      </c>
      <c r="C4123" s="13" t="s">
        <v>653</v>
      </c>
      <c r="D4123" s="13" t="str">
        <f t="shared" si="63"/>
        <v>Error?</v>
      </c>
    </row>
    <row r="4124" spans="1:4" x14ac:dyDescent="0.2">
      <c r="A4124" s="54">
        <v>4063</v>
      </c>
      <c r="B4124" s="1221">
        <f>'Acct Summary 7-8'!E10</f>
        <v>1280081</v>
      </c>
      <c r="C4124" s="13" t="s">
        <v>653</v>
      </c>
      <c r="D4124" s="13" t="str">
        <f t="shared" si="63"/>
        <v>Error?</v>
      </c>
    </row>
    <row r="4125" spans="1:4" x14ac:dyDescent="0.2">
      <c r="A4125" s="54">
        <v>4064</v>
      </c>
      <c r="B4125" s="1221">
        <f>'Acct Summary 7-8'!F10</f>
        <v>694485</v>
      </c>
      <c r="C4125" s="13" t="s">
        <v>653</v>
      </c>
      <c r="D4125" s="13" t="str">
        <f t="shared" si="63"/>
        <v>Error?</v>
      </c>
    </row>
    <row r="4126" spans="1:4" x14ac:dyDescent="0.2">
      <c r="A4126" s="54">
        <v>4065</v>
      </c>
      <c r="B4126" s="1221">
        <f>'Acct Summary 7-8'!G10</f>
        <v>726286</v>
      </c>
      <c r="C4126" s="13" t="s">
        <v>653</v>
      </c>
      <c r="D4126" s="13" t="str">
        <f t="shared" si="63"/>
        <v>Error?</v>
      </c>
    </row>
    <row r="4127" spans="1:4" x14ac:dyDescent="0.2">
      <c r="A4127" s="54">
        <v>4066</v>
      </c>
      <c r="B4127" s="1221">
        <f>'Acct Summary 7-8'!H10</f>
        <v>451093</v>
      </c>
      <c r="C4127" s="13" t="s">
        <v>653</v>
      </c>
      <c r="D4127" s="13" t="str">
        <f t="shared" si="63"/>
        <v>Error?</v>
      </c>
    </row>
    <row r="4128" spans="1:4" x14ac:dyDescent="0.2">
      <c r="A4128" s="54">
        <v>4067</v>
      </c>
      <c r="B4128" s="1221">
        <f>'Acct Summary 7-8'!I10</f>
        <v>84419</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83640</v>
      </c>
      <c r="C4130" s="13" t="s">
        <v>653</v>
      </c>
      <c r="D4130" s="13" t="str">
        <f t="shared" si="63"/>
        <v>Error?</v>
      </c>
    </row>
    <row r="4131" spans="1:4" x14ac:dyDescent="0.2">
      <c r="A4131" s="54">
        <v>4070</v>
      </c>
      <c r="B4131" s="1221">
        <f>'Acct Summary 7-8'!C18</f>
        <v>6512993</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20801585</v>
      </c>
      <c r="C4136" s="13" t="s">
        <v>653</v>
      </c>
      <c r="D4136" s="13" t="str">
        <f t="shared" si="63"/>
        <v>Error?</v>
      </c>
    </row>
    <row r="4137" spans="1:4" x14ac:dyDescent="0.2">
      <c r="A4137" s="54">
        <v>4076</v>
      </c>
      <c r="B4137" s="1221">
        <f>'Acct Summary 7-8'!D19</f>
        <v>858957</v>
      </c>
      <c r="C4137" s="13" t="s">
        <v>653</v>
      </c>
      <c r="D4137" s="13" t="str">
        <f t="shared" si="63"/>
        <v>Error?</v>
      </c>
    </row>
    <row r="4138" spans="1:4" x14ac:dyDescent="0.2">
      <c r="A4138" s="54">
        <v>4077</v>
      </c>
      <c r="B4138" s="1221">
        <f>'Acct Summary 7-8'!E19</f>
        <v>1314805</v>
      </c>
      <c r="C4138" s="13" t="s">
        <v>653</v>
      </c>
      <c r="D4138" s="13" t="str">
        <f t="shared" si="63"/>
        <v>Error?</v>
      </c>
    </row>
    <row r="4139" spans="1:4" x14ac:dyDescent="0.2">
      <c r="A4139" s="54">
        <v>4078</v>
      </c>
      <c r="B4139" s="1221">
        <f>'Acct Summary 7-8'!F19</f>
        <v>807378</v>
      </c>
      <c r="C4139" s="13" t="s">
        <v>653</v>
      </c>
      <c r="D4139" s="13" t="str">
        <f t="shared" si="63"/>
        <v>Error?</v>
      </c>
    </row>
    <row r="4140" spans="1:4" x14ac:dyDescent="0.2">
      <c r="A4140" s="54">
        <v>4079</v>
      </c>
      <c r="B4140" s="1221">
        <f>'Acct Summary 7-8'!G19</f>
        <v>598843</v>
      </c>
      <c r="C4140" s="13" t="s">
        <v>653</v>
      </c>
      <c r="D4140" s="13" t="str">
        <f t="shared" si="63"/>
        <v>Error?</v>
      </c>
    </row>
    <row r="4141" spans="1:4" x14ac:dyDescent="0.2">
      <c r="A4141" s="54">
        <v>4080</v>
      </c>
      <c r="B4141" s="1221">
        <f>'Acct Summary 7-8'!H19</f>
        <v>246161</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13019220</v>
      </c>
      <c r="C4171" s="13" t="s">
        <v>653</v>
      </c>
      <c r="D4171" s="13" t="str">
        <f t="shared" si="64"/>
        <v>Error?</v>
      </c>
    </row>
    <row r="4172" spans="1:4" x14ac:dyDescent="0.2">
      <c r="A4172" s="54">
        <v>4111</v>
      </c>
      <c r="B4172" s="1221">
        <f>'Short-Term Long-Term Debt 25'!J49</f>
        <v>12941786</v>
      </c>
      <c r="C4172" s="13" t="s">
        <v>653</v>
      </c>
      <c r="D4172" s="13" t="str">
        <f t="shared" si="64"/>
        <v>Error?</v>
      </c>
    </row>
    <row r="4173" spans="1:4" x14ac:dyDescent="0.2">
      <c r="A4173" s="54">
        <v>4112</v>
      </c>
      <c r="B4173" s="1221">
        <f>'Short-Term Long-Term Debt 25'!H49</f>
        <v>895520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63008</v>
      </c>
      <c r="D4210" s="13" t="str">
        <f t="shared" si="64"/>
        <v>Error?</v>
      </c>
    </row>
    <row r="4211" spans="1:4" x14ac:dyDescent="0.2">
      <c r="A4211" s="54">
        <v>4150</v>
      </c>
      <c r="B4211" s="1221">
        <f>'Expenditures 15-22'!K200</f>
        <v>63008</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2300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3000</v>
      </c>
      <c r="C4268" s="13" t="s">
        <v>653</v>
      </c>
      <c r="D4268" s="13" t="str">
        <f t="shared" si="65"/>
        <v>Error?</v>
      </c>
    </row>
    <row r="4269" spans="1:5" x14ac:dyDescent="0.2">
      <c r="A4269" s="90">
        <v>4208</v>
      </c>
      <c r="B4269" s="1221">
        <f>'FP Info 3'!J16</f>
        <v>1600956</v>
      </c>
      <c r="C4269" s="13" t="s">
        <v>653</v>
      </c>
      <c r="D4269" s="13" t="str">
        <f t="shared" si="65"/>
        <v>Error?</v>
      </c>
    </row>
    <row r="4270" spans="1:5" x14ac:dyDescent="0.2">
      <c r="A4270" s="90">
        <v>4209</v>
      </c>
      <c r="B4270" s="1221">
        <f>'FP Info 3'!D24</f>
        <v>1000000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37060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199342</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31917</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1988</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28840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163710779</v>
      </c>
      <c r="D4995" s="13" t="str">
        <f t="shared" si="77"/>
        <v>Error?</v>
      </c>
    </row>
    <row r="4996" spans="1:4" x14ac:dyDescent="0.2">
      <c r="A4996" s="90">
        <v>4935</v>
      </c>
      <c r="B4996" s="1221">
        <f>'FP Info 3'!H31</f>
        <v>22592087.502</v>
      </c>
      <c r="D4996" s="13" t="str">
        <f t="shared" si="77"/>
        <v>Error?</v>
      </c>
    </row>
    <row r="4997" spans="1:4" x14ac:dyDescent="0.2">
      <c r="A4997" s="90">
        <v>4936</v>
      </c>
      <c r="B4997" s="1221">
        <f>'FP Info 3'!H37</f>
        <v>13019220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82187</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3780642</v>
      </c>
      <c r="D5061" s="13" t="str">
        <f t="shared" si="78"/>
        <v>Error?</v>
      </c>
    </row>
    <row r="5062" spans="1:4" x14ac:dyDescent="0.2">
      <c r="A5062" s="82">
        <v>5001</v>
      </c>
      <c r="D5062" s="13" t="str">
        <f t="shared" si="78"/>
        <v>OK</v>
      </c>
    </row>
    <row r="5063" spans="1:4" x14ac:dyDescent="0.2">
      <c r="A5063" s="54">
        <v>5002</v>
      </c>
      <c r="B5063" s="1221">
        <f>'Revenues 9-14'!C7</f>
        <v>65751</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3928580</v>
      </c>
      <c r="C5066" s="13" t="s">
        <v>653</v>
      </c>
      <c r="D5066" s="13" t="str">
        <f t="shared" si="78"/>
        <v>Error?</v>
      </c>
    </row>
    <row r="5067" spans="1:4" x14ac:dyDescent="0.2">
      <c r="A5067" s="54">
        <v>5006</v>
      </c>
      <c r="B5067" s="1221">
        <f>'Revenues 9-14'!C14</f>
        <v>5872</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371775</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377647</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4338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4338</v>
      </c>
      <c r="C5090" s="13" t="s">
        <v>653</v>
      </c>
      <c r="D5090" s="13" t="str">
        <f t="shared" si="78"/>
        <v>Error?</v>
      </c>
    </row>
    <row r="5091" spans="1:4" x14ac:dyDescent="0.2">
      <c r="A5091" s="54">
        <v>5030</v>
      </c>
      <c r="B5091" s="1221">
        <f>'Revenues 9-14'!C70</f>
        <v>16094</v>
      </c>
      <c r="D5091" s="13" t="str">
        <f t="shared" si="78"/>
        <v>Error?</v>
      </c>
    </row>
    <row r="5092" spans="1:4" x14ac:dyDescent="0.2">
      <c r="A5092" s="54">
        <v>5031</v>
      </c>
      <c r="B5092" s="1221">
        <f>'Revenues 9-14'!C71</f>
        <v>150438</v>
      </c>
      <c r="D5092" s="13" t="str">
        <f t="shared" si="78"/>
        <v>Error?</v>
      </c>
    </row>
    <row r="5093" spans="1:4" x14ac:dyDescent="0.2">
      <c r="A5093" s="54">
        <v>5032</v>
      </c>
      <c r="B5093" s="1221">
        <f>'Revenues 9-14'!C72</f>
        <v>13555</v>
      </c>
      <c r="D5093" s="13" t="str">
        <f t="shared" si="78"/>
        <v>Error?</v>
      </c>
    </row>
    <row r="5094" spans="1:4" x14ac:dyDescent="0.2">
      <c r="A5094" s="54">
        <v>5033</v>
      </c>
      <c r="B5094" s="1221">
        <f>'Revenues 9-14'!C73</f>
        <v>10043</v>
      </c>
      <c r="D5094" s="13" t="str">
        <f t="shared" si="78"/>
        <v>Error?</v>
      </c>
    </row>
    <row r="5095" spans="1:4" x14ac:dyDescent="0.2">
      <c r="A5095" s="54">
        <v>5034</v>
      </c>
      <c r="B5095" s="1221">
        <f>'Revenues 9-14'!C74</f>
        <v>4740</v>
      </c>
      <c r="D5095" s="13" t="str">
        <f t="shared" si="78"/>
        <v>Error?</v>
      </c>
    </row>
    <row r="5096" spans="1:4" x14ac:dyDescent="0.2">
      <c r="A5096" s="54">
        <v>5035</v>
      </c>
      <c r="B5096" s="1221">
        <f>'Revenues 9-14'!C75</f>
        <v>303106</v>
      </c>
      <c r="C5096" s="13" t="s">
        <v>653</v>
      </c>
      <c r="D5096" s="13" t="str">
        <f t="shared" si="78"/>
        <v>Error?</v>
      </c>
    </row>
    <row r="5097" spans="1:4" x14ac:dyDescent="0.2">
      <c r="A5097" s="54">
        <v>5036</v>
      </c>
      <c r="B5097" s="1221">
        <f>'Revenues 9-14'!C77</f>
        <v>44137</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67812</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111949</v>
      </c>
      <c r="C5102" s="13" t="s">
        <v>653</v>
      </c>
      <c r="D5102" s="13" t="str">
        <f t="shared" si="78"/>
        <v>Error?</v>
      </c>
    </row>
    <row r="5103" spans="1:4" x14ac:dyDescent="0.2">
      <c r="A5103" s="54">
        <v>5042</v>
      </c>
      <c r="B5103" s="1221">
        <f>'Revenues 9-14'!C84</f>
        <v>89768</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89768</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1367</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32294</v>
      </c>
      <c r="D5119" s="13" t="str">
        <f t="shared" ref="D5119:D5182" si="79">IF(ISBLANK(B5119),"OK",IF(A5119-B5119=0,"OK","Error?"))</f>
        <v>Error?</v>
      </c>
    </row>
    <row r="5120" spans="1:4" x14ac:dyDescent="0.2">
      <c r="A5120" s="54">
        <v>5059</v>
      </c>
      <c r="B5120" s="1221">
        <f>'Revenues 9-14'!C108</f>
        <v>46674</v>
      </c>
      <c r="C5120" s="13" t="s">
        <v>653</v>
      </c>
      <c r="D5120" s="13" t="str">
        <f t="shared" si="79"/>
        <v>Error?</v>
      </c>
    </row>
    <row r="5121" spans="1:4" x14ac:dyDescent="0.2">
      <c r="A5121" s="54">
        <v>5060</v>
      </c>
      <c r="B5121" s="1221">
        <f>'Revenues 9-14'!C109</f>
        <v>4862062</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6123684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6123684</v>
      </c>
      <c r="C5132" s="13" t="s">
        <v>653</v>
      </c>
      <c r="D5132" s="13" t="str">
        <f t="shared" si="79"/>
        <v>Error?</v>
      </c>
    </row>
    <row r="5133" spans="1:4" x14ac:dyDescent="0.2">
      <c r="A5133" s="54">
        <v>5072</v>
      </c>
      <c r="B5133" s="1221">
        <f>'Revenues 9-14'!C124</f>
        <v>120128</v>
      </c>
      <c r="D5133" s="13" t="str">
        <f t="shared" si="79"/>
        <v>Error?</v>
      </c>
    </row>
    <row r="5134" spans="1:4" x14ac:dyDescent="0.2">
      <c r="A5134" s="54">
        <v>5073</v>
      </c>
      <c r="B5134" s="1221">
        <f>'Revenues 9-14'!C125</f>
        <v>181228</v>
      </c>
      <c r="D5134" s="13" t="str">
        <f t="shared" si="79"/>
        <v>Error?</v>
      </c>
    </row>
    <row r="5135" spans="1:4" x14ac:dyDescent="0.2">
      <c r="A5135" s="54">
        <v>5074</v>
      </c>
      <c r="B5135" s="1221">
        <f>'Revenues 9-14'!C126</f>
        <v>220052</v>
      </c>
      <c r="D5135" s="13" t="str">
        <f t="shared" si="79"/>
        <v>Error?</v>
      </c>
    </row>
    <row r="5136" spans="1:4" x14ac:dyDescent="0.2">
      <c r="A5136" s="82">
        <v>5075</v>
      </c>
      <c r="D5136" s="13" t="str">
        <f t="shared" si="79"/>
        <v>OK</v>
      </c>
    </row>
    <row r="5137" spans="1:4" x14ac:dyDescent="0.2">
      <c r="A5137" s="54">
        <v>5076</v>
      </c>
      <c r="B5137" s="1221">
        <f>'Revenues 9-14'!C127</f>
        <v>13482</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534890</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2395</v>
      </c>
      <c r="D5167" s="13" t="str">
        <f t="shared" si="79"/>
        <v>Error?</v>
      </c>
    </row>
    <row r="5168" spans="1:4" x14ac:dyDescent="0.2">
      <c r="A5168" s="54">
        <v>5107</v>
      </c>
      <c r="B5168" s="1221">
        <f>'Revenues 9-14'!C147</f>
        <v>17029</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748484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1302798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7426482</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349757</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99623</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449380</v>
      </c>
      <c r="C5246" s="13" t="s">
        <v>653</v>
      </c>
      <c r="D5246" s="13" t="str">
        <f t="shared" si="80"/>
        <v>Error?</v>
      </c>
    </row>
    <row r="5247" spans="1:4" x14ac:dyDescent="0.2">
      <c r="A5247" s="54">
        <v>5186</v>
      </c>
      <c r="B5247" s="1221">
        <f>'Revenues 9-14'!C203</f>
        <v>244263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244263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327920</v>
      </c>
      <c r="D5278" s="13" t="str">
        <f t="shared" si="81"/>
        <v>Error?</v>
      </c>
    </row>
    <row r="5279" spans="1:4" x14ac:dyDescent="0.2">
      <c r="A5279" s="54">
        <v>5218</v>
      </c>
      <c r="B5279" s="1221">
        <f>'Revenues 9-14'!C221</f>
        <v>118347</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446267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1408229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1408229</v>
      </c>
      <c r="C5326" s="13" t="s">
        <v>653</v>
      </c>
      <c r="D5326" s="13" t="str">
        <f t="shared" si="82"/>
        <v>Error?</v>
      </c>
    </row>
    <row r="5327" spans="1:4" x14ac:dyDescent="0.2">
      <c r="A5327" s="54">
        <v>5266</v>
      </c>
      <c r="B5327" s="1221">
        <f>'Revenues 9-14'!C275</f>
        <v>13696773</v>
      </c>
      <c r="C5327" s="13" t="s">
        <v>653</v>
      </c>
      <c r="D5327" s="13" t="str">
        <f t="shared" si="82"/>
        <v>Error?</v>
      </c>
    </row>
    <row r="5328" spans="1:4" x14ac:dyDescent="0.2">
      <c r="A5328" s="54">
        <v>5267</v>
      </c>
      <c r="B5328" s="1221">
        <f>'Revenues 9-14'!D5</f>
        <v>821878</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821878</v>
      </c>
      <c r="C5334" s="13" t="s">
        <v>653</v>
      </c>
      <c r="D5334" s="13" t="str">
        <f t="shared" si="82"/>
        <v>Error?</v>
      </c>
    </row>
    <row r="5335" spans="1:4" x14ac:dyDescent="0.2">
      <c r="A5335" s="54">
        <v>5274</v>
      </c>
      <c r="B5335" s="1221">
        <f>'Revenues 9-14'!D14</f>
        <v>1255</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1255</v>
      </c>
      <c r="C5339" s="13" t="s">
        <v>653</v>
      </c>
      <c r="D5339" s="13" t="str">
        <f t="shared" si="82"/>
        <v>Error?</v>
      </c>
    </row>
    <row r="5340" spans="1:4" x14ac:dyDescent="0.2">
      <c r="A5340" s="54">
        <v>5279</v>
      </c>
      <c r="B5340" s="1221">
        <f>'Revenues 9-14'!D65</f>
        <v>614</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614</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5376</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5376</v>
      </c>
      <c r="C5348" s="13" t="s">
        <v>653</v>
      </c>
      <c r="D5348" s="13" t="str">
        <f t="shared" si="82"/>
        <v>Error?</v>
      </c>
    </row>
    <row r="5349" spans="1:4" x14ac:dyDescent="0.2">
      <c r="A5349" s="54">
        <v>5288</v>
      </c>
      <c r="B5349" s="1221">
        <f>'Revenues 9-14'!D95</f>
        <v>488</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3874</v>
      </c>
      <c r="D5354" s="13" t="str">
        <f t="shared" si="82"/>
        <v>Error?</v>
      </c>
    </row>
    <row r="5355" spans="1:4" x14ac:dyDescent="0.2">
      <c r="A5355" s="54">
        <v>5294</v>
      </c>
      <c r="B5355" s="1221">
        <f>'Revenues 9-14'!D108</f>
        <v>4362</v>
      </c>
      <c r="C5355" s="13" t="s">
        <v>653</v>
      </c>
      <c r="D5355" s="13" t="str">
        <f t="shared" si="82"/>
        <v>Error?</v>
      </c>
    </row>
    <row r="5356" spans="1:4" x14ac:dyDescent="0.2">
      <c r="A5356" s="54">
        <v>5295</v>
      </c>
      <c r="B5356" s="1221">
        <f>'Revenues 9-14'!D109</f>
        <v>833485</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833485</v>
      </c>
      <c r="C5508" s="13" t="s">
        <v>653</v>
      </c>
      <c r="D5508" s="13" t="str">
        <f t="shared" si="85"/>
        <v>Error?</v>
      </c>
    </row>
    <row r="5509" spans="1:4" x14ac:dyDescent="0.2">
      <c r="A5509" s="54">
        <v>5448</v>
      </c>
      <c r="B5509" s="1221">
        <f>'Revenues 9-14'!E5</f>
        <v>1277417</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1277417</v>
      </c>
      <c r="C5513" s="13" t="s">
        <v>653</v>
      </c>
      <c r="D5513" s="13" t="str">
        <f t="shared" si="85"/>
        <v>Error?</v>
      </c>
    </row>
    <row r="5514" spans="1:4" x14ac:dyDescent="0.2">
      <c r="A5514" s="54">
        <v>5453</v>
      </c>
      <c r="B5514" s="1221">
        <f>'Revenues 9-14'!E14</f>
        <v>2075</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2075</v>
      </c>
      <c r="C5518" s="13" t="s">
        <v>653</v>
      </c>
      <c r="D5518" s="13" t="str">
        <f t="shared" si="85"/>
        <v>Error?</v>
      </c>
    </row>
    <row r="5519" spans="1:4" x14ac:dyDescent="0.2">
      <c r="A5519" s="54">
        <v>5458</v>
      </c>
      <c r="B5519" s="1221">
        <f>'Revenues 9-14'!E65</f>
        <v>589</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589</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1280081</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1280081</v>
      </c>
      <c r="C5552" s="13" t="s">
        <v>653</v>
      </c>
      <c r="D5552" s="13" t="str">
        <f t="shared" si="85"/>
        <v>Error?</v>
      </c>
    </row>
    <row r="5553" spans="1:4" x14ac:dyDescent="0.2">
      <c r="A5553" s="54">
        <v>5492</v>
      </c>
      <c r="B5553" s="1221">
        <f>'Revenues 9-14'!F5</f>
        <v>328748</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328748</v>
      </c>
      <c r="C5557" s="13" t="s">
        <v>653</v>
      </c>
      <c r="D5557" s="13" t="str">
        <f t="shared" si="85"/>
        <v>Error?</v>
      </c>
    </row>
    <row r="5558" spans="1:4" x14ac:dyDescent="0.2">
      <c r="A5558" s="54">
        <v>5497</v>
      </c>
      <c r="B5558" s="1221">
        <f>'Revenues 9-14'!F14</f>
        <v>502</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502</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1022</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1022</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19</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19</v>
      </c>
      <c r="C5587" s="13" t="s">
        <v>653</v>
      </c>
      <c r="D5587" s="13" t="str">
        <f t="shared" si="86"/>
        <v>Error?</v>
      </c>
    </row>
    <row r="5588" spans="1:4" x14ac:dyDescent="0.2">
      <c r="A5588" s="54">
        <v>5527</v>
      </c>
      <c r="B5588" s="1221">
        <f>'Revenues 9-14'!F109</f>
        <v>330291</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184871</v>
      </c>
      <c r="D5615" s="13" t="str">
        <f t="shared" si="86"/>
        <v>Error?</v>
      </c>
    </row>
    <row r="5616" spans="1:4" x14ac:dyDescent="0.2">
      <c r="A5616" s="82">
        <v>5555</v>
      </c>
      <c r="D5616" s="13" t="str">
        <f t="shared" si="86"/>
        <v>OK</v>
      </c>
    </row>
    <row r="5617" spans="1:4" x14ac:dyDescent="0.2">
      <c r="A5617" s="54">
        <v>5556</v>
      </c>
      <c r="B5617" s="1221">
        <f>'Revenues 9-14'!F152</f>
        <v>129660</v>
      </c>
      <c r="D5617" s="13" t="str">
        <f t="shared" si="86"/>
        <v>Error?</v>
      </c>
    </row>
    <row r="5618" spans="1:4" x14ac:dyDescent="0.2">
      <c r="A5618" s="54">
        <v>5557</v>
      </c>
      <c r="B5618" s="1221">
        <f>'Revenues 9-14'!F154</f>
        <v>314531</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49663</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364194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364194</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694485</v>
      </c>
      <c r="C5720" s="13" t="s">
        <v>653</v>
      </c>
      <c r="D5720" s="13" t="str">
        <f t="shared" si="88"/>
        <v>Error?</v>
      </c>
    </row>
    <row r="5721" spans="1:4" x14ac:dyDescent="0.2">
      <c r="A5721" s="54">
        <v>5660</v>
      </c>
      <c r="B5721" s="1221">
        <f>'Revenues 9-14'!G5</f>
        <v>348550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348550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697100</v>
      </c>
      <c r="C5725" s="13" t="s">
        <v>653</v>
      </c>
      <c r="D5725" s="13" t="str">
        <f t="shared" si="88"/>
        <v>Error?</v>
      </c>
    </row>
    <row r="5726" spans="1:4" x14ac:dyDescent="0.2">
      <c r="A5726" s="54">
        <v>5665</v>
      </c>
      <c r="B5726" s="1221">
        <f>'Revenues 9-14'!G14</f>
        <v>1064</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26830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27894</v>
      </c>
      <c r="C5730" s="13" t="s">
        <v>653</v>
      </c>
      <c r="D5730" s="13" t="str">
        <f t="shared" si="88"/>
        <v>Error?</v>
      </c>
    </row>
    <row r="5731" spans="1:4" x14ac:dyDescent="0.2">
      <c r="A5731" s="54">
        <v>5670</v>
      </c>
      <c r="B5731" s="1221">
        <f>'Revenues 9-14'!G65</f>
        <v>1292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1292</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726286</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421</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421</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421832</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28840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28840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451093</v>
      </c>
      <c r="C5915" s="13" t="s">
        <v>653</v>
      </c>
      <c r="D5915" s="13" t="str">
        <f t="shared" si="91"/>
        <v>Error?</v>
      </c>
    </row>
    <row r="5916" spans="1:4" x14ac:dyDescent="0.2">
      <c r="A5916" s="54">
        <v>5855</v>
      </c>
      <c r="B5916" s="1221">
        <f>'Revenues 9-14'!I5</f>
        <v>82187</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82187</v>
      </c>
      <c r="C5918" s="13" t="s">
        <v>653</v>
      </c>
      <c r="D5918" s="13" t="str">
        <f t="shared" si="91"/>
        <v>Error?</v>
      </c>
    </row>
    <row r="5919" spans="1:4" x14ac:dyDescent="0.2">
      <c r="A5919" s="54">
        <v>5858</v>
      </c>
      <c r="B5919" s="1221">
        <f>'Revenues 9-14'!I14</f>
        <v>125</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125</v>
      </c>
      <c r="C5923" s="13" t="s">
        <v>653</v>
      </c>
      <c r="D5923" s="13" t="str">
        <f t="shared" si="91"/>
        <v>Error?</v>
      </c>
    </row>
    <row r="5924" spans="1:4" x14ac:dyDescent="0.2">
      <c r="A5924" s="54">
        <v>5863</v>
      </c>
      <c r="B5924" s="1221">
        <f>'Revenues 9-14'!I65</f>
        <v>2107</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2107</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84419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82187</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82187</v>
      </c>
      <c r="C5987" s="13" t="s">
        <v>653</v>
      </c>
      <c r="D5987" s="13" t="str">
        <f t="shared" si="92"/>
        <v>Error?</v>
      </c>
    </row>
    <row r="5988" spans="1:4" x14ac:dyDescent="0.2">
      <c r="A5988" s="54">
        <v>5927</v>
      </c>
      <c r="B5988" s="1221">
        <f>'Revenues 9-14'!K14</f>
        <v>125</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125</v>
      </c>
      <c r="C5992" s="13" t="s">
        <v>653</v>
      </c>
      <c r="D5992" s="13" t="str">
        <f t="shared" si="92"/>
        <v>Error?</v>
      </c>
    </row>
    <row r="5993" spans="1:4" x14ac:dyDescent="0.2">
      <c r="A5993" s="54">
        <v>5932</v>
      </c>
      <c r="B5993" s="1221">
        <f>'Revenues 9-14'!K65</f>
        <v>1328</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1328</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83640</v>
      </c>
      <c r="C6023" s="13" t="s">
        <v>653</v>
      </c>
      <c r="D6023" s="13" t="str">
        <f t="shared" si="93"/>
        <v>Error?</v>
      </c>
    </row>
    <row r="6024" spans="1:5" x14ac:dyDescent="0.2">
      <c r="A6024" s="54">
        <v>5963</v>
      </c>
      <c r="B6024" s="1221">
        <f>'Revenues 9-14'!G109</f>
        <v>726286</v>
      </c>
      <c r="C6024" s="13" t="s">
        <v>653</v>
      </c>
      <c r="D6024" s="13" t="str">
        <f t="shared" si="93"/>
        <v>Error?</v>
      </c>
    </row>
    <row r="6025" spans="1:5" x14ac:dyDescent="0.2">
      <c r="A6025" s="54">
        <v>5964</v>
      </c>
      <c r="B6025" s="1221">
        <f>'Revenues 9-14'!H109</f>
        <v>422253</v>
      </c>
      <c r="C6025" s="13" t="s">
        <v>653</v>
      </c>
      <c r="D6025" s="13" t="str">
        <f t="shared" si="93"/>
        <v>Error?</v>
      </c>
    </row>
    <row r="6026" spans="1:5" x14ac:dyDescent="0.2">
      <c r="A6026" s="54">
        <v>5965</v>
      </c>
      <c r="B6026" s="1221">
        <f>'Revenues 9-14'!I109</f>
        <v>84419</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83640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108236</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73532</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1704.47</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2038461</v>
      </c>
      <c r="D6077" s="13" t="str">
        <f t="shared" si="93"/>
        <v>Error?</v>
      </c>
      <c r="E6077" s="13" t="s">
        <v>1083</v>
      </c>
    </row>
    <row r="6078" spans="1:5" x14ac:dyDescent="0.2">
      <c r="A6078">
        <v>6017</v>
      </c>
      <c r="B6078" s="1221">
        <f>'Short-Term Long-Term Debt 25'!E27</f>
        <v>1038461</v>
      </c>
      <c r="D6078" s="13" t="str">
        <f t="shared" si="93"/>
        <v>Error?</v>
      </c>
      <c r="E6078" s="13" t="s">
        <v>1083</v>
      </c>
    </row>
    <row r="6079" spans="1:5" x14ac:dyDescent="0.2">
      <c r="A6079">
        <v>6018</v>
      </c>
      <c r="B6079" s="1221">
        <f>'Short-Term Long-Term Debt 25'!F27</f>
        <v>1000000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t="str">
        <f>'Assets-Liab 5-6'!I10</f>
        <v xml:space="preserve"> </v>
      </c>
      <c r="D6111" s="13" t="e">
        <f t="shared" si="94"/>
        <v>#VALUE!</v>
      </c>
      <c r="E6111" s="13" t="s">
        <v>207</v>
      </c>
    </row>
    <row r="6112" spans="1:5" x14ac:dyDescent="0.2">
      <c r="A6112">
        <v>6051</v>
      </c>
      <c r="B6112" s="1221" t="str">
        <f>'Assets-Liab 5-6'!J10</f>
        <v xml:space="preserve"> </v>
      </c>
      <c r="D6112" s="13" t="e">
        <f t="shared" si="94"/>
        <v>#VALUE!</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t="str">
        <f>'Assets-Liab 5-6'!H11</f>
        <v xml:space="preserve"> </v>
      </c>
      <c r="D6118" s="13" t="e">
        <f t="shared" si="94"/>
        <v>#VALUE!</v>
      </c>
      <c r="E6118" s="13" t="s">
        <v>207</v>
      </c>
    </row>
    <row r="6119" spans="1:5" x14ac:dyDescent="0.2">
      <c r="A6119">
        <v>6058</v>
      </c>
      <c r="B6119" s="1221" t="str">
        <f>'Assets-Liab 5-6'!I11</f>
        <v xml:space="preserve"> </v>
      </c>
      <c r="D6119" s="13" t="e">
        <f t="shared" si="94"/>
        <v>#VALUE!</v>
      </c>
      <c r="E6119" s="13" t="s">
        <v>207</v>
      </c>
    </row>
    <row r="6120" spans="1:5" x14ac:dyDescent="0.2">
      <c r="A6120">
        <v>6059</v>
      </c>
      <c r="B6120" s="1221" t="str">
        <f>'Assets-Liab 5-6'!J11</f>
        <v xml:space="preserve"> </v>
      </c>
      <c r="D6120" s="13" t="e">
        <f t="shared" si="94"/>
        <v>#VALUE!</v>
      </c>
      <c r="E6120" s="13" t="s">
        <v>207</v>
      </c>
    </row>
    <row r="6121" spans="1:5" x14ac:dyDescent="0.2">
      <c r="A6121">
        <v>6060</v>
      </c>
      <c r="B6121" s="1221" t="str">
        <f>'Assets-Liab 5-6'!K11</f>
        <v xml:space="preserve"> </v>
      </c>
      <c r="D6121" s="13" t="e">
        <f t="shared" si="94"/>
        <v>#VALUE!</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503588</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503588</v>
      </c>
      <c r="D6215" s="13" t="str">
        <f t="shared" si="96"/>
        <v>Error?</v>
      </c>
      <c r="E6215" s="13" t="s">
        <v>207</v>
      </c>
    </row>
    <row r="6216" spans="1:5" x14ac:dyDescent="0.2">
      <c r="A6216">
        <v>6155</v>
      </c>
      <c r="B6216" s="1221">
        <f>'Assets-Liab 5-6'!J41</f>
        <v>503588</v>
      </c>
      <c r="D6216" s="13" t="str">
        <f t="shared" si="96"/>
        <v>Error?</v>
      </c>
      <c r="E6216" s="13" t="s">
        <v>207</v>
      </c>
    </row>
    <row r="6217" spans="1:5" x14ac:dyDescent="0.2">
      <c r="A6217">
        <v>6156</v>
      </c>
      <c r="B6217" s="1221">
        <f>'Assets-Liab 5-6'!J4</f>
        <v>503588</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800195</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800195</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800195</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688804</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688804</v>
      </c>
      <c r="D6229" s="13" t="str">
        <f t="shared" si="96"/>
        <v>Error?</v>
      </c>
      <c r="E6229" s="13" t="s">
        <v>207</v>
      </c>
    </row>
    <row r="6230" spans="1:5" x14ac:dyDescent="0.2">
      <c r="A6230">
        <v>6169</v>
      </c>
      <c r="B6230" s="1221">
        <f>'Acct Summary 7-8'!J20</f>
        <v>111391</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27512</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3268</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111391</v>
      </c>
      <c r="D6263" s="13" t="str">
        <f t="shared" si="96"/>
        <v>Error?</v>
      </c>
      <c r="E6263" s="13" t="s">
        <v>207</v>
      </c>
    </row>
    <row r="6264" spans="1:5" x14ac:dyDescent="0.2">
      <c r="A6264">
        <v>6203</v>
      </c>
      <c r="B6264" s="1221">
        <f>'Acct Summary 7-8'!J79</f>
        <v>392197</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503588</v>
      </c>
      <c r="D6266" s="13" t="str">
        <f t="shared" si="96"/>
        <v>Error?</v>
      </c>
      <c r="E6266" s="13" t="s">
        <v>207</v>
      </c>
    </row>
    <row r="6267" spans="1:5" x14ac:dyDescent="0.2">
      <c r="A6267">
        <v>6206</v>
      </c>
      <c r="B6267" s="1221">
        <f>'Acct Summary 7-8'!C82</f>
        <v>-21644</v>
      </c>
      <c r="D6267" s="13" t="str">
        <f t="shared" si="96"/>
        <v>Error?</v>
      </c>
      <c r="E6267" s="13" t="s">
        <v>207</v>
      </c>
    </row>
    <row r="6268" spans="1:5" x14ac:dyDescent="0.2">
      <c r="A6268">
        <v>6207</v>
      </c>
      <c r="B6268" s="1221">
        <f>'Acct Summary 7-8'!D82</f>
        <v>-25472</v>
      </c>
      <c r="D6268" s="13" t="str">
        <f t="shared" si="96"/>
        <v>Error?</v>
      </c>
      <c r="E6268" s="13" t="s">
        <v>207</v>
      </c>
    </row>
    <row r="6269" spans="1:5" x14ac:dyDescent="0.2">
      <c r="A6269">
        <v>6208</v>
      </c>
      <c r="B6269" s="1221">
        <f>'Acct Summary 7-8'!E82</f>
        <v>-3944</v>
      </c>
      <c r="D6269" s="13" t="str">
        <f t="shared" si="96"/>
        <v>Error?</v>
      </c>
      <c r="E6269" s="13" t="s">
        <v>207</v>
      </c>
    </row>
    <row r="6270" spans="1:5" x14ac:dyDescent="0.2">
      <c r="A6270">
        <v>6209</v>
      </c>
      <c r="B6270" s="1221">
        <f>'Acct Summary 7-8'!F82</f>
        <v>-112893</v>
      </c>
      <c r="D6270" s="13" t="str">
        <f t="shared" si="96"/>
        <v>Error?</v>
      </c>
      <c r="E6270" s="13" t="s">
        <v>207</v>
      </c>
    </row>
    <row r="6271" spans="1:5" x14ac:dyDescent="0.2">
      <c r="A6271">
        <v>6210</v>
      </c>
      <c r="B6271" s="1221">
        <f>'Acct Summary 7-8'!G82</f>
        <v>127443</v>
      </c>
      <c r="D6271" s="13" t="str">
        <f t="shared" ref="D6271:D6334" si="97">IF(ISBLANK(B6271),"OK",IF(A6271-B6271=0,"OK","Error?"))</f>
        <v>Error?</v>
      </c>
      <c r="E6271" s="13" t="s">
        <v>207</v>
      </c>
    </row>
    <row r="6272" spans="1:5" x14ac:dyDescent="0.2">
      <c r="A6272">
        <v>6211</v>
      </c>
      <c r="B6272" s="1221">
        <f>'Acct Summary 7-8'!H82</f>
        <v>204932</v>
      </c>
      <c r="D6272" s="13" t="str">
        <f t="shared" si="97"/>
        <v>Error?</v>
      </c>
      <c r="E6272" s="13" t="s">
        <v>207</v>
      </c>
    </row>
    <row r="6273" spans="1:5" x14ac:dyDescent="0.2">
      <c r="A6273">
        <v>6212</v>
      </c>
      <c r="B6273" s="1221">
        <f>'Acct Summary 7-8'!I82</f>
        <v>84419</v>
      </c>
      <c r="D6273" s="13" t="str">
        <f t="shared" si="97"/>
        <v>Error?</v>
      </c>
      <c r="E6273" s="13" t="s">
        <v>207</v>
      </c>
    </row>
    <row r="6274" spans="1:5" x14ac:dyDescent="0.2">
      <c r="A6274">
        <v>6213</v>
      </c>
      <c r="B6274" s="1221">
        <f>'Acct Summary 7-8'!J82</f>
        <v>111391</v>
      </c>
      <c r="D6274" s="13" t="str">
        <f t="shared" si="97"/>
        <v>Error?</v>
      </c>
      <c r="E6274" s="13" t="s">
        <v>207</v>
      </c>
    </row>
    <row r="6275" spans="1:5" x14ac:dyDescent="0.2">
      <c r="A6275">
        <v>6214</v>
      </c>
      <c r="B6275" s="1221">
        <f>'Acct Summary 7-8'!K82</f>
        <v>83640</v>
      </c>
      <c r="D6275" s="13" t="str">
        <f t="shared" si="97"/>
        <v>Error?</v>
      </c>
      <c r="E6275" s="13" t="s">
        <v>207</v>
      </c>
    </row>
    <row r="6276" spans="1:5" x14ac:dyDescent="0.2">
      <c r="A6276">
        <v>6215</v>
      </c>
      <c r="B6276" s="1221">
        <f>'Acct Summary 7-8'!C83</f>
        <v>-2.7344440907000601E-2</v>
      </c>
      <c r="D6276" s="13" t="str">
        <f t="shared" si="97"/>
        <v>Error?</v>
      </c>
      <c r="E6276" s="13" t="s">
        <v>207</v>
      </c>
    </row>
    <row r="6277" spans="1:5" x14ac:dyDescent="0.2">
      <c r="A6277">
        <v>6216</v>
      </c>
      <c r="B6277" s="1221">
        <f>'Acct Summary 7-8'!D83</f>
        <v>-0.74820820115145104</v>
      </c>
      <c r="D6277" s="13" t="str">
        <f t="shared" si="97"/>
        <v>Error?</v>
      </c>
      <c r="E6277" s="13" t="s">
        <v>207</v>
      </c>
    </row>
    <row r="6278" spans="1:5" x14ac:dyDescent="0.2">
      <c r="A6278">
        <v>6217</v>
      </c>
      <c r="B6278" s="1221">
        <f>'Acct Summary 7-8'!E83</f>
        <v>-5.0933698375390656E-2</v>
      </c>
      <c r="D6278" s="13" t="str">
        <f t="shared" si="97"/>
        <v>Error?</v>
      </c>
      <c r="E6278" s="13" t="s">
        <v>207</v>
      </c>
    </row>
    <row r="6279" spans="1:5" x14ac:dyDescent="0.2">
      <c r="A6279">
        <v>6218</v>
      </c>
      <c r="B6279" s="1221">
        <f>'Acct Summary 7-8'!F83</f>
        <v>-0.57237812761426721</v>
      </c>
      <c r="D6279" s="13" t="str">
        <f t="shared" si="97"/>
        <v>Error?</v>
      </c>
      <c r="E6279" s="13" t="s">
        <v>207</v>
      </c>
    </row>
    <row r="6280" spans="1:5" x14ac:dyDescent="0.2">
      <c r="A6280">
        <v>6219</v>
      </c>
      <c r="B6280" s="1221">
        <f>'Acct Summary 7-8'!G83</f>
        <v>0.47690914465978362</v>
      </c>
      <c r="D6280" s="13" t="str">
        <f t="shared" si="97"/>
        <v>Error?</v>
      </c>
      <c r="E6280" s="13" t="s">
        <v>207</v>
      </c>
    </row>
    <row r="6281" spans="1:5" x14ac:dyDescent="0.2">
      <c r="A6281">
        <v>6220</v>
      </c>
      <c r="B6281" s="1221">
        <f>'Acct Summary 7-8'!H83</f>
        <v>0.8916483564296126</v>
      </c>
      <c r="D6281" s="13" t="str">
        <f t="shared" si="97"/>
        <v>Error?</v>
      </c>
      <c r="E6281" s="13" t="s">
        <v>207</v>
      </c>
    </row>
    <row r="6282" spans="1:5" x14ac:dyDescent="0.2">
      <c r="A6282">
        <v>6221</v>
      </c>
      <c r="B6282" s="1221">
        <f>'Acct Summary 7-8'!I83</f>
        <v>0.14601700265504328</v>
      </c>
      <c r="D6282" s="13" t="str">
        <f t="shared" si="97"/>
        <v>Error?</v>
      </c>
      <c r="E6282" s="13" t="s">
        <v>207</v>
      </c>
    </row>
    <row r="6283" spans="1:5" x14ac:dyDescent="0.2">
      <c r="A6283">
        <v>6222</v>
      </c>
      <c r="B6283" s="1221">
        <f>'Acct Summary 7-8'!J83</f>
        <v>0.22119470678411718</v>
      </c>
      <c r="D6283" s="13" t="str">
        <f t="shared" si="97"/>
        <v>Error?</v>
      </c>
      <c r="E6283" s="13" t="s">
        <v>207</v>
      </c>
    </row>
    <row r="6284" spans="1:5" x14ac:dyDescent="0.2">
      <c r="A6284">
        <v>6223</v>
      </c>
      <c r="B6284" s="1221">
        <f>'Acct Summary 7-8'!K83</f>
        <v>0.23205100461105654</v>
      </c>
      <c r="D6284" s="13" t="str">
        <f t="shared" si="97"/>
        <v>Error?</v>
      </c>
      <c r="E6284" s="13" t="s">
        <v>207</v>
      </c>
    </row>
    <row r="6285" spans="1:5" x14ac:dyDescent="0.2">
      <c r="A6285">
        <v>6224</v>
      </c>
      <c r="B6285" s="1221">
        <f>'Acct Summary 7-8'!E37</f>
        <v>27512</v>
      </c>
      <c r="D6285" s="13" t="str">
        <f t="shared" si="97"/>
        <v>Error?</v>
      </c>
      <c r="E6285" s="13" t="s">
        <v>207</v>
      </c>
    </row>
    <row r="6286" spans="1:5" x14ac:dyDescent="0.2">
      <c r="A6286">
        <v>6225</v>
      </c>
      <c r="B6286" s="1221">
        <f>'Acct Summary 7-8'!E38</f>
        <v>3268</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796673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796673</v>
      </c>
      <c r="D6301" s="13" t="str">
        <f t="shared" si="97"/>
        <v>Error?</v>
      </c>
      <c r="E6301" s="13" t="s">
        <v>207</v>
      </c>
    </row>
    <row r="6302" spans="1:5" x14ac:dyDescent="0.2">
      <c r="A6302">
        <v>6241</v>
      </c>
      <c r="B6302" s="1221">
        <f>'Revenues 9-14'!J14</f>
        <v>1216</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1216</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2306</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2306</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t="str">
        <f>'Revenues 9-14'!C97</f>
        <v xml:space="preserve"> </v>
      </c>
      <c r="D6320" s="13" t="e">
        <f t="shared" si="97"/>
        <v>#VALUE!</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11025</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800195</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378144</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625175</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94317</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154107</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607793</v>
      </c>
      <c r="D6880" s="13" t="str">
        <f t="shared" si="106"/>
        <v>Error?</v>
      </c>
    </row>
    <row r="6881" spans="1:4" x14ac:dyDescent="0.2">
      <c r="A6881">
        <v>6820</v>
      </c>
      <c r="B6881" s="1221">
        <f>'Expenditures 15-22'!K22</f>
        <v>607793</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t="str">
        <f>'Expenditures 15-22'!H29</f>
        <v xml:space="preserve"> </v>
      </c>
      <c r="D6894" s="13" t="e">
        <f t="shared" si="106"/>
        <v>#VALUE!</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114846</v>
      </c>
      <c r="D6983" s="13" t="str">
        <f t="shared" si="108"/>
        <v>Error?</v>
      </c>
    </row>
    <row r="6984" spans="1:4" x14ac:dyDescent="0.2">
      <c r="A6984">
        <v>6923</v>
      </c>
      <c r="B6984" s="1221">
        <f>'Expenditures 15-22'!K86</f>
        <v>114846</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23967</v>
      </c>
      <c r="D6987" s="13" t="str">
        <f t="shared" si="108"/>
        <v>Error?</v>
      </c>
    </row>
    <row r="6988" spans="1:4" x14ac:dyDescent="0.2">
      <c r="A6988">
        <v>6927</v>
      </c>
      <c r="B6988" s="1221">
        <f>'Expenditures 15-22'!K88</f>
        <v>23967</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138813</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4193</v>
      </c>
      <c r="D7018" s="13" t="str">
        <f t="shared" si="108"/>
        <v>Error?</v>
      </c>
    </row>
    <row r="7019" spans="1:4" x14ac:dyDescent="0.2">
      <c r="A7019">
        <v>6958</v>
      </c>
      <c r="B7019" s="1221">
        <f>'Expenditures 15-22'!K112</f>
        <v>4193</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688804</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308</v>
      </c>
      <c r="D7047" s="13" t="str">
        <f t="shared" si="109"/>
        <v>Error?</v>
      </c>
    </row>
    <row r="7048" spans="1:5" x14ac:dyDescent="0.2">
      <c r="A7048">
        <v>6987</v>
      </c>
      <c r="B7048" s="1221">
        <f>'Expenditures 15-22'!K146</f>
        <v>308</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800195</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3832</v>
      </c>
      <c r="D7067" s="13" t="str">
        <f t="shared" si="109"/>
        <v>Error?</v>
      </c>
    </row>
    <row r="7068" spans="1:4" x14ac:dyDescent="0.2">
      <c r="A7068">
        <v>7007</v>
      </c>
      <c r="B7068" s="1221">
        <f>'Expenditures 15-22'!K199</f>
        <v>3832</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25311</v>
      </c>
      <c r="D7073" s="13" t="str">
        <f t="shared" si="109"/>
        <v>Error?</v>
      </c>
    </row>
    <row r="7074" spans="1:4" x14ac:dyDescent="0.2">
      <c r="A7074">
        <v>7013</v>
      </c>
      <c r="B7074" s="1221">
        <f>'Expenditures 15-22'!K210</f>
        <v>25311</v>
      </c>
      <c r="D7074" s="13" t="str">
        <f t="shared" si="109"/>
        <v>Error?</v>
      </c>
    </row>
    <row r="7075" spans="1:4" x14ac:dyDescent="0.2">
      <c r="A7075">
        <v>7014</v>
      </c>
      <c r="B7075" s="1221">
        <f>'Expenditures 15-22'!D212</f>
        <v>5073</v>
      </c>
      <c r="D7075" s="13" t="str">
        <f t="shared" si="109"/>
        <v>Error?</v>
      </c>
    </row>
    <row r="7076" spans="1:4" x14ac:dyDescent="0.2">
      <c r="A7076">
        <v>7015</v>
      </c>
      <c r="B7076" s="1221">
        <f>'Expenditures 15-22'!K212</f>
        <v>5073</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563</v>
      </c>
      <c r="D7079" s="13" t="str">
        <f t="shared" si="109"/>
        <v>Error?</v>
      </c>
    </row>
    <row r="7080" spans="1:4" x14ac:dyDescent="0.2">
      <c r="A7080">
        <v>7019</v>
      </c>
      <c r="B7080" s="1221">
        <f>'Expenditures 15-22'!K220</f>
        <v>563</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111034</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111034</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5154</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5154</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89458</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89458</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14722</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14722</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392658</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33796</v>
      </c>
      <c r="D7174" s="13" t="str">
        <f t="shared" si="111"/>
        <v>Error?</v>
      </c>
    </row>
    <row r="7175" spans="1:4" x14ac:dyDescent="0.2">
      <c r="A7175">
        <v>7114</v>
      </c>
      <c r="B7175" s="1221">
        <f>'Expenditures 15-22'!F318</f>
        <v>2156</v>
      </c>
      <c r="D7175" s="13" t="str">
        <f t="shared" si="111"/>
        <v>Error?</v>
      </c>
    </row>
    <row r="7176" spans="1:4" x14ac:dyDescent="0.2">
      <c r="A7176">
        <v>7115</v>
      </c>
      <c r="B7176" s="1221">
        <f>'Expenditures 15-22'!G318</f>
        <v>9500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438110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30326</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30326</v>
      </c>
      <c r="D7198" s="13" t="str">
        <f t="shared" si="111"/>
        <v>Error?</v>
      </c>
    </row>
    <row r="7199" spans="1:4" x14ac:dyDescent="0.2">
      <c r="A7199">
        <v>7138</v>
      </c>
      <c r="B7199" s="1221">
        <f>'Expenditures 15-22'!C323</f>
        <v>392658</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284490</v>
      </c>
      <c r="D7201" s="13" t="str">
        <f t="shared" si="111"/>
        <v>Error?</v>
      </c>
    </row>
    <row r="7202" spans="1:4" x14ac:dyDescent="0.2">
      <c r="A7202">
        <v>7141</v>
      </c>
      <c r="B7202" s="1221">
        <f>'Expenditures 15-22'!F323</f>
        <v>2156</v>
      </c>
      <c r="D7202" s="13" t="str">
        <f t="shared" si="111"/>
        <v>Error?</v>
      </c>
    </row>
    <row r="7203" spans="1:4" x14ac:dyDescent="0.2">
      <c r="A7203">
        <v>7142</v>
      </c>
      <c r="B7203" s="1221">
        <f>'Expenditures 15-22'!G323</f>
        <v>9500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688804</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392658</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284490</v>
      </c>
      <c r="D7218" s="13" t="str">
        <f t="shared" si="111"/>
        <v>Error?</v>
      </c>
    </row>
    <row r="7219" spans="1:4" x14ac:dyDescent="0.2">
      <c r="A7219">
        <v>7158</v>
      </c>
      <c r="B7219" s="1221">
        <f>'Expenditures 15-22'!F331</f>
        <v>2156</v>
      </c>
      <c r="D7219" s="13" t="str">
        <f t="shared" si="111"/>
        <v>Error?</v>
      </c>
    </row>
    <row r="7220" spans="1:4" x14ac:dyDescent="0.2">
      <c r="A7220">
        <v>7159</v>
      </c>
      <c r="B7220" s="1221">
        <f>'Expenditures 15-22'!G331</f>
        <v>9500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688804</v>
      </c>
      <c r="D7224" s="13" t="str">
        <f t="shared" si="111"/>
        <v>Error?</v>
      </c>
    </row>
    <row r="7225" spans="1:4" x14ac:dyDescent="0.2">
      <c r="A7225">
        <v>7164</v>
      </c>
      <c r="B7225" s="1221">
        <f>'Expenditures 15-22'!K332</f>
        <v>111391</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105599</v>
      </c>
      <c r="D7246" s="13" t="str">
        <f t="shared" si="112"/>
        <v>Error?</v>
      </c>
    </row>
    <row r="7247" spans="1:4" x14ac:dyDescent="0.2">
      <c r="A7247">
        <f t="shared" si="113"/>
        <v>7186</v>
      </c>
      <c r="B7247" s="1221">
        <f>'Expenditures 15-22'!E7</f>
        <v>5558</v>
      </c>
      <c r="D7247" s="13" t="str">
        <f t="shared" si="112"/>
        <v>Error?</v>
      </c>
    </row>
    <row r="7248" spans="1:4" x14ac:dyDescent="0.2">
      <c r="A7248">
        <f t="shared" si="113"/>
        <v>7187</v>
      </c>
      <c r="B7248" s="1221">
        <f>'Expenditures 15-22'!F7</f>
        <v>128669</v>
      </c>
      <c r="D7248" s="13" t="str">
        <f t="shared" si="112"/>
        <v>Error?</v>
      </c>
    </row>
    <row r="7249" spans="1:4" x14ac:dyDescent="0.2">
      <c r="A7249">
        <f t="shared" si="113"/>
        <v>7188</v>
      </c>
      <c r="B7249" s="1221">
        <f>'Expenditures 15-22'!G7</f>
        <v>7205</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68726</v>
      </c>
      <c r="D7251" s="13" t="str">
        <f t="shared" si="112"/>
        <v>Error?</v>
      </c>
    </row>
    <row r="7252" spans="1:4" x14ac:dyDescent="0.2">
      <c r="A7252">
        <f t="shared" si="113"/>
        <v>7191</v>
      </c>
      <c r="B7252" s="1221">
        <f>'Expenditures 15-22'!D9</f>
        <v>21683</v>
      </c>
      <c r="D7252" s="13" t="str">
        <f t="shared" si="112"/>
        <v>Error?</v>
      </c>
    </row>
    <row r="7253" spans="1:4" x14ac:dyDescent="0.2">
      <c r="A7253">
        <f t="shared" si="113"/>
        <v>7192</v>
      </c>
      <c r="B7253" s="1221">
        <f>'Expenditures 15-22'!E9</f>
        <v>57</v>
      </c>
      <c r="D7253" s="13" t="str">
        <f t="shared" si="112"/>
        <v>Error?</v>
      </c>
    </row>
    <row r="7254" spans="1:4" x14ac:dyDescent="0.2">
      <c r="A7254">
        <f t="shared" si="113"/>
        <v>7193</v>
      </c>
      <c r="B7254" s="1221">
        <f>'Expenditures 15-22'!F9</f>
        <v>461</v>
      </c>
      <c r="D7254" s="13" t="str">
        <f t="shared" si="112"/>
        <v>Error?</v>
      </c>
    </row>
    <row r="7255" spans="1:4" x14ac:dyDescent="0.2">
      <c r="A7255">
        <f t="shared" si="113"/>
        <v>7194</v>
      </c>
      <c r="B7255" s="1221">
        <f>'Expenditures 15-22'!G9</f>
        <v>3390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126515</v>
      </c>
      <c r="D7263" s="13" t="str">
        <f t="shared" si="112"/>
        <v>Error?</v>
      </c>
    </row>
    <row r="7264" spans="1:4" x14ac:dyDescent="0.2">
      <c r="A7264">
        <f t="shared" si="113"/>
        <v>7203</v>
      </c>
      <c r="B7264" s="1221">
        <f>'Expenditures 15-22'!D17</f>
        <v>27592</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953064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374</v>
      </c>
      <c r="D7710" s="13" t="str">
        <f t="shared" si="126"/>
        <v>Error?</v>
      </c>
      <c r="E7710" s="13" t="s">
        <v>968</v>
      </c>
    </row>
    <row r="7711" spans="1:5" x14ac:dyDescent="0.2">
      <c r="A7711">
        <v>7650</v>
      </c>
      <c r="B7711" s="1221">
        <f>'Rest Tax Levies-Tort Im 26'!K6</f>
        <v>11025</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421832</v>
      </c>
      <c r="D7713" s="13" t="str">
        <f t="shared" si="126"/>
        <v>Error?</v>
      </c>
      <c r="E7713" s="13" t="s">
        <v>968</v>
      </c>
    </row>
    <row r="7714" spans="1:6" x14ac:dyDescent="0.2">
      <c r="A7714">
        <v>7653</v>
      </c>
      <c r="B7714" s="1221">
        <f>'Rest Tax Levies-Tort Im 26'!K9</f>
        <v>17029</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422206</v>
      </c>
      <c r="D7718" s="13" t="str">
        <f t="shared" si="126"/>
        <v>Error?</v>
      </c>
      <c r="E7718" s="13" t="s">
        <v>968</v>
      </c>
    </row>
    <row r="7719" spans="1:6" x14ac:dyDescent="0.2">
      <c r="A7719">
        <v>7658</v>
      </c>
      <c r="B7719" s="1221">
        <f>'Rest Tax Levies-Tort Im 26'!K12</f>
        <v>28054</v>
      </c>
      <c r="D7719" s="13" t="str">
        <f t="shared" si="126"/>
        <v>Error?</v>
      </c>
      <c r="E7719" s="13" t="s">
        <v>968</v>
      </c>
    </row>
    <row r="7720" spans="1:6" x14ac:dyDescent="0.2">
      <c r="A7720">
        <v>7659</v>
      </c>
      <c r="B7720" s="1221">
        <f>'Rest Tax Levies-Tort Im 26'!H14</f>
        <v>65851</v>
      </c>
      <c r="D7720" s="13" t="str">
        <f t="shared" si="126"/>
        <v>Error?</v>
      </c>
      <c r="E7720" s="13" t="s">
        <v>968</v>
      </c>
    </row>
    <row r="7721" spans="1:6" x14ac:dyDescent="0.2">
      <c r="A7721">
        <v>7660</v>
      </c>
      <c r="B7721" s="1221">
        <f>'Rest Tax Levies-Tort Im 26'!K14</f>
        <v>28054</v>
      </c>
      <c r="D7721" s="13" t="str">
        <f t="shared" si="126"/>
        <v>Error?</v>
      </c>
      <c r="E7721" s="13" t="s">
        <v>968</v>
      </c>
    </row>
    <row r="7722" spans="1:6" x14ac:dyDescent="0.2">
      <c r="A7722">
        <v>7661</v>
      </c>
      <c r="B7722" s="1221">
        <f>'Rest Tax Levies-Tort Im 26'!J15</f>
        <v>246162</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246162</v>
      </c>
      <c r="D7730" s="13" t="str">
        <f t="shared" si="126"/>
        <v>Error?</v>
      </c>
      <c r="E7730" s="13" t="s">
        <v>968</v>
      </c>
    </row>
    <row r="7731" spans="1:6" x14ac:dyDescent="0.2">
      <c r="A7731">
        <v>7670</v>
      </c>
      <c r="B7731" s="1221">
        <f>'Revenues 9-14'!H103</f>
        <v>421832</v>
      </c>
      <c r="D7731" s="13" t="str">
        <f t="shared" si="126"/>
        <v>Error?</v>
      </c>
      <c r="E7731" s="13" t="s">
        <v>968</v>
      </c>
    </row>
    <row r="7732" spans="1:6" x14ac:dyDescent="0.2">
      <c r="A7732">
        <v>7671</v>
      </c>
      <c r="B7732" s="1221">
        <f>'Rest Tax Levies-Tort Im 26'!J24</f>
        <v>176044</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176044</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t="str">
        <f>'Revenues 9-14'!C260</f>
        <v xml:space="preserve"> </v>
      </c>
      <c r="D7761" s="13" t="e">
        <f t="shared" si="127"/>
        <v>#VALUE!</v>
      </c>
      <c r="E7761" s="23" t="s">
        <v>1732</v>
      </c>
    </row>
    <row r="7762" spans="1:5" x14ac:dyDescent="0.2">
      <c r="A7762">
        <v>7701</v>
      </c>
      <c r="B7762" s="1221" t="str">
        <f>'Expenditures 15-22'!E6</f>
        <v xml:space="preserve"> </v>
      </c>
      <c r="D7762" s="13" t="e">
        <f t="shared" si="127"/>
        <v>#VALUE!</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t="str">
        <f>'Revenues 9-14'!C261</f>
        <v xml:space="preserve"> </v>
      </c>
      <c r="D7765" s="13" t="e">
        <f t="shared" si="127"/>
        <v>#VALUE!</v>
      </c>
      <c r="E7765" s="23" t="s">
        <v>1799</v>
      </c>
    </row>
    <row r="7766" spans="1:5" x14ac:dyDescent="0.2">
      <c r="A7766">
        <v>7705</v>
      </c>
      <c r="B7766" s="1221" t="str">
        <f>'Revenues 9-14'!D261</f>
        <v xml:space="preserve"> </v>
      </c>
      <c r="D7766" s="13" t="e">
        <f t="shared" si="127"/>
        <v>#VALUE!</v>
      </c>
      <c r="E7766" s="23" t="s">
        <v>1799</v>
      </c>
    </row>
    <row r="7767" spans="1:5" x14ac:dyDescent="0.2">
      <c r="A7767" s="804">
        <v>7706</v>
      </c>
      <c r="E7767" s="23"/>
    </row>
    <row r="7768" spans="1:5" x14ac:dyDescent="0.2">
      <c r="A7768">
        <v>7707</v>
      </c>
      <c r="B7768" s="1221" t="str">
        <f>'Revenues 9-14'!F261</f>
        <v xml:space="preserve"> </v>
      </c>
      <c r="D7768" s="13" t="e">
        <f t="shared" si="127"/>
        <v>#VALUE!</v>
      </c>
      <c r="E7768" s="23" t="s">
        <v>1799</v>
      </c>
    </row>
    <row r="7769" spans="1:5" x14ac:dyDescent="0.2">
      <c r="A7769">
        <v>7708</v>
      </c>
      <c r="B7769" s="1221" t="str">
        <f>'Revenues 9-14'!G261</f>
        <v xml:space="preserve"> </v>
      </c>
      <c r="D7769" s="13" t="e">
        <f t="shared" si="127"/>
        <v>#VALUE!</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4d435f69-8686-490b-bd6d-b153bf22ab50"/>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 ds:uri="http://purl.org/dc/dcmitype/"/>
    <ds:schemaRef ds:uri="http://schemas.microsoft.com/sharepoint/v3"/>
    <ds:schemaRef ds:uri="http://schemas.microsoft.com/office/2006/documentManagement/types"/>
    <ds:schemaRef ds:uri="6ce3111e-7420-4802-b50a-75d4e9a0b980"/>
    <ds:schemaRef ds:uri="http://purl.org/dc/elements/1.1/"/>
    <ds:schemaRef ds:uri="d21dc803-237d-4c68-8692-8d731fd29118"/>
    <ds:schemaRef ds:uri="http://purl.org/dc/te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(3)</vt:lpstr>
      <vt:lpstr> SEFA (2)</vt:lpstr>
      <vt:lpstr>SEFA NOTES</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2017-11-15T18:22:51Z</cp:lastPrinted>
  <dcterms:created xsi:type="dcterms:W3CDTF">2003-10-29T19:06:34Z</dcterms:created>
  <dcterms:modified xsi:type="dcterms:W3CDTF">2017-11-28T16:44:33Z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